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480" windowHeight="7665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Print_Area" localSheetId="0">Лист1!$A$1:$V$579</definedName>
  </definedNames>
  <calcPr calcId="144525"/>
</workbook>
</file>

<file path=xl/calcChain.xml><?xml version="1.0" encoding="utf-8"?>
<calcChain xmlns="http://schemas.openxmlformats.org/spreadsheetml/2006/main">
  <c r="M413" i="1" l="1"/>
  <c r="N413" i="1"/>
  <c r="P413" i="1"/>
  <c r="Q413" i="1"/>
  <c r="T413" i="1"/>
  <c r="U413" i="1"/>
  <c r="V413" i="1"/>
  <c r="I414" i="1"/>
  <c r="I149" i="1" l="1"/>
  <c r="I159" i="1"/>
  <c r="I27" i="1"/>
  <c r="I210" i="1"/>
  <c r="I128" i="1"/>
  <c r="I113" i="1"/>
  <c r="I79" i="1"/>
  <c r="I80" i="1"/>
  <c r="E106" i="1" l="1"/>
  <c r="E101" i="1"/>
  <c r="E99" i="1"/>
  <c r="E100" i="1"/>
  <c r="E103" i="1"/>
  <c r="E104" i="1"/>
  <c r="E105" i="1"/>
  <c r="E109" i="1"/>
  <c r="E113" i="1"/>
  <c r="E114" i="1"/>
  <c r="E129" i="1"/>
  <c r="E133" i="1"/>
  <c r="E134" i="1"/>
  <c r="E149" i="1"/>
  <c r="E159" i="1"/>
  <c r="E165" i="1"/>
  <c r="E180" i="1"/>
  <c r="E185" i="1"/>
  <c r="E199" i="1"/>
  <c r="E200" i="1"/>
  <c r="E210" i="1"/>
  <c r="E220" i="1"/>
  <c r="E225" i="1"/>
  <c r="E230" i="1"/>
  <c r="E236" i="1"/>
  <c r="E237" i="1"/>
  <c r="E235" i="1"/>
  <c r="E238" i="1"/>
  <c r="E253" i="1"/>
  <c r="E251" i="1"/>
  <c r="E252" i="1"/>
  <c r="E255" i="1"/>
  <c r="E256" i="1"/>
  <c r="E359" i="1"/>
  <c r="E360" i="1"/>
  <c r="E361" i="1"/>
  <c r="E375" i="1"/>
  <c r="E379" i="1"/>
  <c r="E380" i="1"/>
  <c r="E384" i="1"/>
  <c r="E385" i="1"/>
  <c r="E389" i="1"/>
  <c r="E394" i="1"/>
  <c r="E404" i="1"/>
  <c r="E409" i="1"/>
  <c r="E419" i="1"/>
  <c r="E429" i="1"/>
  <c r="E430" i="1"/>
  <c r="E434" i="1"/>
  <c r="E450" i="1"/>
  <c r="E454" i="1"/>
  <c r="E455" i="1"/>
  <c r="E459" i="1"/>
  <c r="E460" i="1"/>
  <c r="E464" i="1"/>
  <c r="E465" i="1"/>
  <c r="E500" i="1"/>
  <c r="E516" i="1"/>
  <c r="E556" i="1"/>
  <c r="E566" i="1"/>
  <c r="H444" i="1" l="1"/>
  <c r="I444" i="1"/>
  <c r="E444" i="1" l="1"/>
  <c r="I439" i="1"/>
  <c r="I438" i="1" l="1"/>
  <c r="J438" i="1"/>
  <c r="K438" i="1"/>
  <c r="L438" i="1"/>
  <c r="H439" i="1"/>
  <c r="H443" i="1"/>
  <c r="I443" i="1"/>
  <c r="J443" i="1"/>
  <c r="K443" i="1"/>
  <c r="L443" i="1"/>
  <c r="H319" i="1"/>
  <c r="E319" i="1" s="1"/>
  <c r="I323" i="1"/>
  <c r="J324" i="1"/>
  <c r="J323" i="1" s="1"/>
  <c r="K324" i="1"/>
  <c r="K323" i="1" s="1"/>
  <c r="L324" i="1"/>
  <c r="L323" i="1" s="1"/>
  <c r="H438" i="1" l="1"/>
  <c r="E439" i="1"/>
  <c r="H323" i="1"/>
  <c r="J215" i="1" l="1"/>
  <c r="E215" i="1" s="1"/>
  <c r="I164" i="1" l="1"/>
  <c r="E164" i="1" s="1"/>
  <c r="I108" i="1" l="1"/>
  <c r="E108" i="1" s="1"/>
  <c r="I98" i="1"/>
  <c r="E98" i="1" s="1"/>
  <c r="L22" i="1" l="1"/>
  <c r="K22" i="1"/>
  <c r="J22" i="1"/>
  <c r="E37" i="1"/>
  <c r="J36" i="1"/>
  <c r="E36" i="1" s="1"/>
  <c r="K219" i="1" l="1"/>
  <c r="J219" i="1"/>
  <c r="J551" i="1"/>
  <c r="L184" i="1" l="1"/>
  <c r="K184" i="1"/>
  <c r="J184" i="1"/>
  <c r="E184" i="1" s="1"/>
  <c r="E68" i="1"/>
  <c r="E64" i="1"/>
  <c r="E63" i="1"/>
  <c r="K565" i="1"/>
  <c r="K560" i="1"/>
  <c r="K555" i="1"/>
  <c r="K554" i="1"/>
  <c r="K553" i="1"/>
  <c r="K552" i="1"/>
  <c r="K551" i="1"/>
  <c r="K544" i="1"/>
  <c r="K539" i="1"/>
  <c r="K534" i="1"/>
  <c r="K533" i="1"/>
  <c r="K532" i="1"/>
  <c r="K531" i="1"/>
  <c r="K530" i="1"/>
  <c r="K515" i="1"/>
  <c r="K514" i="1"/>
  <c r="K513" i="1"/>
  <c r="K512" i="1"/>
  <c r="K511" i="1"/>
  <c r="K504" i="1"/>
  <c r="K499" i="1"/>
  <c r="K473" i="1"/>
  <c r="K472" i="1"/>
  <c r="K471" i="1"/>
  <c r="K470" i="1"/>
  <c r="K463" i="1"/>
  <c r="K458" i="1"/>
  <c r="K453" i="1"/>
  <c r="K449" i="1"/>
  <c r="K424" i="1" s="1"/>
  <c r="K433" i="1"/>
  <c r="K428" i="1"/>
  <c r="K427" i="1"/>
  <c r="K426" i="1"/>
  <c r="K425" i="1"/>
  <c r="K418" i="1"/>
  <c r="K413" i="1"/>
  <c r="K408" i="1"/>
  <c r="K403" i="1"/>
  <c r="K398" i="1"/>
  <c r="K393" i="1"/>
  <c r="K388" i="1"/>
  <c r="K383" i="1"/>
  <c r="K378" i="1"/>
  <c r="K373" i="1"/>
  <c r="K368" i="1"/>
  <c r="K363" i="1"/>
  <c r="K358" i="1"/>
  <c r="K353" i="1"/>
  <c r="K348" i="1"/>
  <c r="K343" i="1"/>
  <c r="K342" i="1"/>
  <c r="K208" i="1" s="1"/>
  <c r="K341" i="1"/>
  <c r="K340" i="1"/>
  <c r="K206" i="1" s="1"/>
  <c r="K339" i="1"/>
  <c r="K333" i="1"/>
  <c r="K329" i="1"/>
  <c r="K328" i="1" s="1"/>
  <c r="K318" i="1"/>
  <c r="K313" i="1"/>
  <c r="K308" i="1"/>
  <c r="K303" i="1"/>
  <c r="K299" i="1"/>
  <c r="K298" i="1" s="1"/>
  <c r="K293" i="1"/>
  <c r="K289" i="1"/>
  <c r="K288" i="1" s="1"/>
  <c r="K283" i="1"/>
  <c r="K279" i="1"/>
  <c r="K278" i="1" s="1"/>
  <c r="K273" i="1"/>
  <c r="K264" i="1"/>
  <c r="K259" i="1"/>
  <c r="K254" i="1"/>
  <c r="K249" i="1"/>
  <c r="K244" i="1"/>
  <c r="K239" i="1"/>
  <c r="K234" i="1"/>
  <c r="K229" i="1"/>
  <c r="K224" i="1"/>
  <c r="K214" i="1"/>
  <c r="K209" i="1"/>
  <c r="K207" i="1"/>
  <c r="K198" i="1"/>
  <c r="K193" i="1"/>
  <c r="K192" i="1"/>
  <c r="K191" i="1"/>
  <c r="K190" i="1"/>
  <c r="K189" i="1"/>
  <c r="K183" i="1"/>
  <c r="K178" i="1"/>
  <c r="K173" i="1"/>
  <c r="K172" i="1"/>
  <c r="K171" i="1"/>
  <c r="K141" i="1" s="1"/>
  <c r="K170" i="1"/>
  <c r="K169" i="1"/>
  <c r="K139" i="1" s="1"/>
  <c r="K163" i="1"/>
  <c r="K158" i="1"/>
  <c r="K153" i="1"/>
  <c r="K148" i="1"/>
  <c r="K143" i="1"/>
  <c r="K142" i="1"/>
  <c r="K132" i="1"/>
  <c r="K127" i="1"/>
  <c r="K122" i="1"/>
  <c r="K112" i="1"/>
  <c r="K107" i="1"/>
  <c r="K102" i="1"/>
  <c r="K97" i="1"/>
  <c r="K96" i="1"/>
  <c r="K95" i="1"/>
  <c r="K94" i="1"/>
  <c r="K93" i="1"/>
  <c r="K78" i="1"/>
  <c r="K77" i="1"/>
  <c r="K76" i="1"/>
  <c r="K75" i="1"/>
  <c r="K74" i="1"/>
  <c r="K67" i="1"/>
  <c r="K62" i="1"/>
  <c r="K57" i="1"/>
  <c r="K31" i="1"/>
  <c r="K26" i="1"/>
  <c r="K25" i="1"/>
  <c r="K24" i="1"/>
  <c r="K23" i="1"/>
  <c r="K423" i="1" l="1"/>
  <c r="K448" i="1"/>
  <c r="K188" i="1"/>
  <c r="K73" i="1"/>
  <c r="K510" i="1"/>
  <c r="K550" i="1"/>
  <c r="K92" i="1"/>
  <c r="K21" i="1"/>
  <c r="K168" i="1"/>
  <c r="K529" i="1"/>
  <c r="K572" i="1"/>
  <c r="K573" i="1"/>
  <c r="K524" i="1"/>
  <c r="K523" i="1"/>
  <c r="K571" i="1"/>
  <c r="K469" i="1"/>
  <c r="K140" i="1"/>
  <c r="K138" i="1" s="1"/>
  <c r="K205" i="1"/>
  <c r="K204" i="1" s="1"/>
  <c r="K338" i="1"/>
  <c r="L93" i="1"/>
  <c r="J93" i="1"/>
  <c r="J94" i="1"/>
  <c r="L94" i="1"/>
  <c r="I94" i="1"/>
  <c r="E136" i="1"/>
  <c r="E135" i="1"/>
  <c r="H132" i="1"/>
  <c r="N132" i="1"/>
  <c r="L132" i="1"/>
  <c r="J132" i="1"/>
  <c r="I132" i="1"/>
  <c r="G132" i="1"/>
  <c r="F132" i="1"/>
  <c r="E132" i="1" l="1"/>
  <c r="K521" i="1"/>
  <c r="K522" i="1"/>
  <c r="K570" i="1"/>
  <c r="I32" i="1"/>
  <c r="E32" i="1" s="1"/>
  <c r="E79" i="1"/>
  <c r="I369" i="1"/>
  <c r="E422" i="1"/>
  <c r="E421" i="1"/>
  <c r="E420" i="1"/>
  <c r="L418" i="1"/>
  <c r="J418" i="1"/>
  <c r="H418" i="1"/>
  <c r="G418" i="1"/>
  <c r="F418" i="1"/>
  <c r="E417" i="1"/>
  <c r="E416" i="1"/>
  <c r="E415" i="1"/>
  <c r="L413" i="1"/>
  <c r="J413" i="1"/>
  <c r="H413" i="1"/>
  <c r="G413" i="1"/>
  <c r="F413" i="1"/>
  <c r="E418" i="1" l="1"/>
  <c r="K520" i="1"/>
  <c r="E80" i="1" l="1"/>
  <c r="I449" i="1" l="1"/>
  <c r="I499" i="1" l="1"/>
  <c r="I154" i="1" l="1"/>
  <c r="E154" i="1" s="1"/>
  <c r="I329" i="1" l="1"/>
  <c r="L530" i="1" l="1"/>
  <c r="J530" i="1"/>
  <c r="I530" i="1"/>
  <c r="G530" i="1"/>
  <c r="I93" i="1" l="1"/>
  <c r="I245" i="1"/>
  <c r="E245" i="1" s="1"/>
  <c r="I374" i="1"/>
  <c r="I179" i="1" l="1"/>
  <c r="E179" i="1" s="1"/>
  <c r="E27" i="1" l="1"/>
  <c r="H139" i="1" l="1"/>
  <c r="G139" i="1"/>
  <c r="E187" i="1"/>
  <c r="E186" i="1"/>
  <c r="N183" i="1"/>
  <c r="L183" i="1"/>
  <c r="J183" i="1"/>
  <c r="I183" i="1"/>
  <c r="E183" i="1" s="1"/>
  <c r="H183" i="1"/>
  <c r="G183" i="1"/>
  <c r="F183" i="1"/>
  <c r="I424" i="1" l="1"/>
  <c r="I153" i="1"/>
  <c r="J53" i="1"/>
  <c r="J48" i="1" s="1"/>
  <c r="I48" i="1"/>
  <c r="H48" i="1" l="1"/>
  <c r="H374" i="1" l="1"/>
  <c r="E374" i="1" s="1"/>
  <c r="H399" i="1" l="1"/>
  <c r="E399" i="1" s="1"/>
  <c r="H369" i="1" l="1"/>
  <c r="E369" i="1" s="1"/>
  <c r="H128" i="1"/>
  <c r="E128" i="1" s="1"/>
  <c r="H408" i="1" l="1"/>
  <c r="E411" i="1"/>
  <c r="E410" i="1"/>
  <c r="L408" i="1"/>
  <c r="J408" i="1"/>
  <c r="I408" i="1"/>
  <c r="G408" i="1"/>
  <c r="F408" i="1"/>
  <c r="E392" i="1"/>
  <c r="E391" i="1"/>
  <c r="E390" i="1"/>
  <c r="L388" i="1"/>
  <c r="J388" i="1"/>
  <c r="I388" i="1"/>
  <c r="H388" i="1"/>
  <c r="G388" i="1"/>
  <c r="F388" i="1"/>
  <c r="E397" i="1"/>
  <c r="E396" i="1"/>
  <c r="E395" i="1"/>
  <c r="L393" i="1"/>
  <c r="J393" i="1"/>
  <c r="I393" i="1"/>
  <c r="H393" i="1"/>
  <c r="G393" i="1"/>
  <c r="F393" i="1"/>
  <c r="E402" i="1"/>
  <c r="E401" i="1"/>
  <c r="E400" i="1"/>
  <c r="L398" i="1"/>
  <c r="J398" i="1"/>
  <c r="I398" i="1"/>
  <c r="H398" i="1"/>
  <c r="G398" i="1"/>
  <c r="F398" i="1"/>
  <c r="F403" i="1"/>
  <c r="G403" i="1"/>
  <c r="H403" i="1"/>
  <c r="I403" i="1"/>
  <c r="J403" i="1"/>
  <c r="L403" i="1"/>
  <c r="E405" i="1"/>
  <c r="E406" i="1"/>
  <c r="E407" i="1"/>
  <c r="E408" i="1" l="1"/>
  <c r="E403" i="1"/>
  <c r="E398" i="1"/>
  <c r="E393" i="1"/>
  <c r="E388" i="1"/>
  <c r="E412" i="1"/>
  <c r="H515" i="1" l="1"/>
  <c r="E387" i="1" l="1"/>
  <c r="E386" i="1"/>
  <c r="L383" i="1"/>
  <c r="J383" i="1"/>
  <c r="I383" i="1"/>
  <c r="H383" i="1"/>
  <c r="G383" i="1"/>
  <c r="F383" i="1"/>
  <c r="E383" i="1" s="1"/>
  <c r="H95" i="1" l="1"/>
  <c r="H94" i="1"/>
  <c r="H93" i="1"/>
  <c r="E131" i="1"/>
  <c r="E130" i="1"/>
  <c r="N127" i="1"/>
  <c r="L127" i="1"/>
  <c r="J127" i="1"/>
  <c r="I127" i="1"/>
  <c r="H127" i="1"/>
  <c r="G127" i="1"/>
  <c r="F127" i="1"/>
  <c r="H67" i="1"/>
  <c r="E377" i="1"/>
  <c r="E376" i="1"/>
  <c r="L373" i="1"/>
  <c r="J373" i="1"/>
  <c r="I373" i="1"/>
  <c r="H373" i="1"/>
  <c r="G373" i="1"/>
  <c r="F373" i="1"/>
  <c r="H425" i="1"/>
  <c r="E382" i="1"/>
  <c r="E381" i="1"/>
  <c r="L378" i="1"/>
  <c r="J378" i="1"/>
  <c r="I378" i="1"/>
  <c r="H378" i="1"/>
  <c r="G378" i="1"/>
  <c r="F378" i="1"/>
  <c r="E378" i="1" s="1"/>
  <c r="L512" i="1"/>
  <c r="J512" i="1"/>
  <c r="I512" i="1"/>
  <c r="H512" i="1"/>
  <c r="G512" i="1"/>
  <c r="L511" i="1"/>
  <c r="J511" i="1"/>
  <c r="I511" i="1"/>
  <c r="H511" i="1"/>
  <c r="G511" i="1"/>
  <c r="F511" i="1"/>
  <c r="F512" i="1"/>
  <c r="L513" i="1"/>
  <c r="J513" i="1"/>
  <c r="I513" i="1"/>
  <c r="H513" i="1"/>
  <c r="G513" i="1"/>
  <c r="F513" i="1"/>
  <c r="E519" i="1"/>
  <c r="E518" i="1"/>
  <c r="E517" i="1"/>
  <c r="L515" i="1"/>
  <c r="J515" i="1"/>
  <c r="I515" i="1"/>
  <c r="G515" i="1"/>
  <c r="F515" i="1"/>
  <c r="E372" i="1"/>
  <c r="E371" i="1"/>
  <c r="E370" i="1"/>
  <c r="L368" i="1"/>
  <c r="J368" i="1"/>
  <c r="I368" i="1"/>
  <c r="H368" i="1"/>
  <c r="G368" i="1"/>
  <c r="F368" i="1"/>
  <c r="H75" i="1"/>
  <c r="H74" i="1"/>
  <c r="A15" i="2"/>
  <c r="F22" i="1"/>
  <c r="G22" i="1"/>
  <c r="H22" i="1"/>
  <c r="I22" i="1"/>
  <c r="F23" i="1"/>
  <c r="G23" i="1"/>
  <c r="H23" i="1"/>
  <c r="I23" i="1"/>
  <c r="J23" i="1"/>
  <c r="L23" i="1"/>
  <c r="F24" i="1"/>
  <c r="G24" i="1"/>
  <c r="H24" i="1"/>
  <c r="I24" i="1"/>
  <c r="J24" i="1"/>
  <c r="L24" i="1"/>
  <c r="F25" i="1"/>
  <c r="G25" i="1"/>
  <c r="H25" i="1"/>
  <c r="I25" i="1"/>
  <c r="J25" i="1"/>
  <c r="L25" i="1"/>
  <c r="F26" i="1"/>
  <c r="G26" i="1"/>
  <c r="H26" i="1"/>
  <c r="I26" i="1"/>
  <c r="J26" i="1"/>
  <c r="L26" i="1"/>
  <c r="E28" i="1"/>
  <c r="E29" i="1"/>
  <c r="E30" i="1"/>
  <c r="F31" i="1"/>
  <c r="G31" i="1"/>
  <c r="H31" i="1"/>
  <c r="I31" i="1"/>
  <c r="J31" i="1"/>
  <c r="L31" i="1"/>
  <c r="E33" i="1"/>
  <c r="E34" i="1"/>
  <c r="E35" i="1"/>
  <c r="E41" i="1"/>
  <c r="E42" i="1"/>
  <c r="F48" i="1"/>
  <c r="G53" i="1"/>
  <c r="L53" i="1"/>
  <c r="L54" i="1"/>
  <c r="L49" i="1" s="1"/>
  <c r="L55" i="1"/>
  <c r="L56" i="1"/>
  <c r="G57" i="1"/>
  <c r="H57" i="1"/>
  <c r="L58" i="1"/>
  <c r="E58" i="1" s="1"/>
  <c r="E59" i="1"/>
  <c r="E60" i="1"/>
  <c r="E61" i="1"/>
  <c r="F62" i="1"/>
  <c r="G62" i="1"/>
  <c r="H62" i="1"/>
  <c r="I62" i="1"/>
  <c r="J62" i="1"/>
  <c r="L62" i="1"/>
  <c r="E65" i="1"/>
  <c r="E66" i="1"/>
  <c r="J67" i="1"/>
  <c r="L67" i="1"/>
  <c r="E69" i="1"/>
  <c r="E70" i="1"/>
  <c r="E71" i="1"/>
  <c r="F74" i="1"/>
  <c r="F84" i="1" s="1"/>
  <c r="G74" i="1"/>
  <c r="I74" i="1"/>
  <c r="J74" i="1"/>
  <c r="L74" i="1"/>
  <c r="F75" i="1"/>
  <c r="G75" i="1"/>
  <c r="I75" i="1"/>
  <c r="J75" i="1"/>
  <c r="L75" i="1"/>
  <c r="F76" i="1"/>
  <c r="G76" i="1"/>
  <c r="H76" i="1"/>
  <c r="I76" i="1"/>
  <c r="J76" i="1"/>
  <c r="L76" i="1"/>
  <c r="F77" i="1"/>
  <c r="G77" i="1"/>
  <c r="H77" i="1"/>
  <c r="I77" i="1"/>
  <c r="J77" i="1"/>
  <c r="L77" i="1"/>
  <c r="F78" i="1"/>
  <c r="G78" i="1"/>
  <c r="H78" i="1"/>
  <c r="I78" i="1"/>
  <c r="J78" i="1"/>
  <c r="L78" i="1"/>
  <c r="E81" i="1"/>
  <c r="E82" i="1"/>
  <c r="F93" i="1"/>
  <c r="G93" i="1"/>
  <c r="F94" i="1"/>
  <c r="G94" i="1"/>
  <c r="F95" i="1"/>
  <c r="G95" i="1"/>
  <c r="I95" i="1"/>
  <c r="J95" i="1"/>
  <c r="L95" i="1"/>
  <c r="F96" i="1"/>
  <c r="G96" i="1"/>
  <c r="H96" i="1"/>
  <c r="I96" i="1"/>
  <c r="J96" i="1"/>
  <c r="L96" i="1"/>
  <c r="F97" i="1"/>
  <c r="G97" i="1"/>
  <c r="H97" i="1"/>
  <c r="I97" i="1"/>
  <c r="J97" i="1"/>
  <c r="L97" i="1"/>
  <c r="N97" i="1"/>
  <c r="F102" i="1"/>
  <c r="G102" i="1"/>
  <c r="H102" i="1"/>
  <c r="I102" i="1"/>
  <c r="J102" i="1"/>
  <c r="L102" i="1"/>
  <c r="N102" i="1"/>
  <c r="F107" i="1"/>
  <c r="G107" i="1"/>
  <c r="H107" i="1"/>
  <c r="I107" i="1"/>
  <c r="J107" i="1"/>
  <c r="L107" i="1"/>
  <c r="N107" i="1"/>
  <c r="E110" i="1"/>
  <c r="E111" i="1"/>
  <c r="F112" i="1"/>
  <c r="G112" i="1"/>
  <c r="H112" i="1"/>
  <c r="I112" i="1"/>
  <c r="J112" i="1"/>
  <c r="L112" i="1"/>
  <c r="N112" i="1"/>
  <c r="E115" i="1"/>
  <c r="E116" i="1"/>
  <c r="F117" i="1"/>
  <c r="G117" i="1"/>
  <c r="H117" i="1"/>
  <c r="I117" i="1"/>
  <c r="J117" i="1"/>
  <c r="N117" i="1"/>
  <c r="E118" i="1"/>
  <c r="E119" i="1"/>
  <c r="E120" i="1"/>
  <c r="E121" i="1"/>
  <c r="F122" i="1"/>
  <c r="G122" i="1"/>
  <c r="H122" i="1"/>
  <c r="I122" i="1"/>
  <c r="J122" i="1"/>
  <c r="L122" i="1"/>
  <c r="E123" i="1"/>
  <c r="E124" i="1"/>
  <c r="E125" i="1"/>
  <c r="E126" i="1"/>
  <c r="F143" i="1"/>
  <c r="G143" i="1"/>
  <c r="H143" i="1"/>
  <c r="I143" i="1"/>
  <c r="J143" i="1"/>
  <c r="L143" i="1"/>
  <c r="N143" i="1"/>
  <c r="E144" i="1"/>
  <c r="E145" i="1"/>
  <c r="E146" i="1"/>
  <c r="E147" i="1"/>
  <c r="F148" i="1"/>
  <c r="G148" i="1"/>
  <c r="I148" i="1"/>
  <c r="J148" i="1"/>
  <c r="L148" i="1"/>
  <c r="N148" i="1"/>
  <c r="E150" i="1"/>
  <c r="E151" i="1"/>
  <c r="E152" i="1"/>
  <c r="F153" i="1"/>
  <c r="G153" i="1"/>
  <c r="H153" i="1"/>
  <c r="J153" i="1"/>
  <c r="L153" i="1"/>
  <c r="N153" i="1"/>
  <c r="E155" i="1"/>
  <c r="E156" i="1"/>
  <c r="E157" i="1"/>
  <c r="F158" i="1"/>
  <c r="G158" i="1"/>
  <c r="H158" i="1"/>
  <c r="I158" i="1"/>
  <c r="J158" i="1"/>
  <c r="L158" i="1"/>
  <c r="E160" i="1"/>
  <c r="E161" i="1"/>
  <c r="E162" i="1"/>
  <c r="F163" i="1"/>
  <c r="G163" i="1"/>
  <c r="H163" i="1"/>
  <c r="I163" i="1"/>
  <c r="J163" i="1"/>
  <c r="L163" i="1"/>
  <c r="E166" i="1"/>
  <c r="E167" i="1"/>
  <c r="N168" i="1"/>
  <c r="F169" i="1"/>
  <c r="F139" i="1" s="1"/>
  <c r="I169" i="1"/>
  <c r="I139" i="1" s="1"/>
  <c r="J169" i="1"/>
  <c r="J139" i="1" s="1"/>
  <c r="L169" i="1"/>
  <c r="L139" i="1" s="1"/>
  <c r="F170" i="1"/>
  <c r="F140" i="1"/>
  <c r="G170" i="1"/>
  <c r="H170" i="1"/>
  <c r="H140" i="1" s="1"/>
  <c r="I170" i="1"/>
  <c r="I140" i="1" s="1"/>
  <c r="J170" i="1"/>
  <c r="J140" i="1" s="1"/>
  <c r="L170" i="1"/>
  <c r="L140" i="1" s="1"/>
  <c r="F171" i="1"/>
  <c r="G171" i="1"/>
  <c r="H171" i="1"/>
  <c r="H141" i="1" s="1"/>
  <c r="I171" i="1"/>
  <c r="I141" i="1" s="1"/>
  <c r="J171" i="1"/>
  <c r="L171" i="1"/>
  <c r="L141" i="1" s="1"/>
  <c r="F172" i="1"/>
  <c r="G172" i="1"/>
  <c r="H172" i="1"/>
  <c r="H142" i="1" s="1"/>
  <c r="I172" i="1"/>
  <c r="I142" i="1"/>
  <c r="J172" i="1"/>
  <c r="J142" i="1" s="1"/>
  <c r="L172" i="1"/>
  <c r="F173" i="1"/>
  <c r="G173" i="1"/>
  <c r="H173" i="1"/>
  <c r="I173" i="1"/>
  <c r="J173" i="1"/>
  <c r="L173" i="1"/>
  <c r="N173" i="1"/>
  <c r="E174" i="1"/>
  <c r="E175" i="1"/>
  <c r="E176" i="1"/>
  <c r="E177" i="1"/>
  <c r="F178" i="1"/>
  <c r="G178" i="1"/>
  <c r="H178" i="1"/>
  <c r="I178" i="1"/>
  <c r="J178" i="1"/>
  <c r="L178" i="1"/>
  <c r="N178" i="1"/>
  <c r="E181" i="1"/>
  <c r="E182" i="1"/>
  <c r="F189" i="1"/>
  <c r="G189" i="1"/>
  <c r="I189" i="1"/>
  <c r="J189" i="1"/>
  <c r="L189" i="1"/>
  <c r="F190" i="1"/>
  <c r="G190" i="1"/>
  <c r="H190" i="1"/>
  <c r="I190" i="1"/>
  <c r="J190" i="1"/>
  <c r="L190" i="1"/>
  <c r="F191" i="1"/>
  <c r="G191" i="1"/>
  <c r="H191" i="1"/>
  <c r="I191" i="1"/>
  <c r="J191" i="1"/>
  <c r="L191" i="1"/>
  <c r="F192" i="1"/>
  <c r="G192" i="1"/>
  <c r="H192" i="1"/>
  <c r="I192" i="1"/>
  <c r="J192" i="1"/>
  <c r="L192" i="1"/>
  <c r="H193" i="1"/>
  <c r="I193" i="1"/>
  <c r="J193" i="1"/>
  <c r="L193" i="1"/>
  <c r="F194" i="1"/>
  <c r="G194" i="1"/>
  <c r="F195" i="1"/>
  <c r="E195" i="1" s="1"/>
  <c r="G195" i="1"/>
  <c r="E196" i="1"/>
  <c r="E197" i="1"/>
  <c r="F198" i="1"/>
  <c r="G198" i="1"/>
  <c r="H198" i="1"/>
  <c r="I198" i="1"/>
  <c r="J198" i="1"/>
  <c r="L198" i="1"/>
  <c r="E201" i="1"/>
  <c r="E202" i="1"/>
  <c r="F209" i="1"/>
  <c r="H209" i="1"/>
  <c r="I209" i="1"/>
  <c r="J209" i="1"/>
  <c r="L209" i="1"/>
  <c r="N209" i="1"/>
  <c r="E211" i="1"/>
  <c r="E212" i="1"/>
  <c r="E213" i="1"/>
  <c r="F214" i="1"/>
  <c r="G214" i="1"/>
  <c r="H214" i="1"/>
  <c r="I214" i="1"/>
  <c r="J214" i="1"/>
  <c r="L214" i="1"/>
  <c r="E216" i="1"/>
  <c r="E217" i="1"/>
  <c r="E218" i="1"/>
  <c r="F219" i="1"/>
  <c r="G219" i="1"/>
  <c r="H219" i="1"/>
  <c r="I219" i="1"/>
  <c r="N219" i="1"/>
  <c r="E221" i="1"/>
  <c r="E222" i="1"/>
  <c r="E223" i="1"/>
  <c r="F224" i="1"/>
  <c r="G224" i="1"/>
  <c r="H224" i="1"/>
  <c r="I224" i="1"/>
  <c r="J224" i="1"/>
  <c r="L224" i="1"/>
  <c r="E226" i="1"/>
  <c r="E227" i="1"/>
  <c r="E228" i="1"/>
  <c r="F229" i="1"/>
  <c r="G229" i="1"/>
  <c r="H229" i="1"/>
  <c r="I229" i="1"/>
  <c r="J229" i="1"/>
  <c r="L229" i="1"/>
  <c r="E231" i="1"/>
  <c r="E232" i="1"/>
  <c r="E233" i="1"/>
  <c r="F234" i="1"/>
  <c r="G234" i="1"/>
  <c r="H234" i="1"/>
  <c r="I234" i="1"/>
  <c r="J234" i="1"/>
  <c r="L234" i="1"/>
  <c r="N234" i="1"/>
  <c r="F239" i="1"/>
  <c r="G239" i="1"/>
  <c r="H239" i="1"/>
  <c r="I239" i="1"/>
  <c r="J239" i="1"/>
  <c r="L239" i="1"/>
  <c r="N239" i="1"/>
  <c r="E240" i="1"/>
  <c r="E241" i="1"/>
  <c r="E242" i="1"/>
  <c r="E243" i="1"/>
  <c r="F244" i="1"/>
  <c r="G244" i="1"/>
  <c r="H244" i="1"/>
  <c r="I244" i="1"/>
  <c r="J244" i="1"/>
  <c r="L244" i="1"/>
  <c r="N244" i="1"/>
  <c r="E246" i="1"/>
  <c r="E247" i="1"/>
  <c r="E248" i="1"/>
  <c r="F249" i="1"/>
  <c r="H249" i="1"/>
  <c r="I249" i="1"/>
  <c r="J249" i="1"/>
  <c r="L249" i="1"/>
  <c r="G250" i="1"/>
  <c r="E250" i="1" s="1"/>
  <c r="F254" i="1"/>
  <c r="G254" i="1"/>
  <c r="H254" i="1"/>
  <c r="I254" i="1"/>
  <c r="J254" i="1"/>
  <c r="L254" i="1"/>
  <c r="E257" i="1"/>
  <c r="E258" i="1"/>
  <c r="G259" i="1"/>
  <c r="I259" i="1"/>
  <c r="J259" i="1"/>
  <c r="L259" i="1"/>
  <c r="F260" i="1"/>
  <c r="F259" i="1" s="1"/>
  <c r="H260" i="1"/>
  <c r="H259" i="1" s="1"/>
  <c r="E261" i="1"/>
  <c r="E262" i="1"/>
  <c r="E263" i="1"/>
  <c r="F264" i="1"/>
  <c r="G264" i="1"/>
  <c r="H264" i="1"/>
  <c r="I264" i="1"/>
  <c r="J264" i="1"/>
  <c r="L264" i="1"/>
  <c r="E265" i="1"/>
  <c r="E266" i="1"/>
  <c r="E267" i="1"/>
  <c r="E268" i="1"/>
  <c r="E269" i="1"/>
  <c r="E270" i="1"/>
  <c r="E271" i="1"/>
  <c r="E272" i="1"/>
  <c r="H273" i="1"/>
  <c r="I273" i="1"/>
  <c r="J273" i="1"/>
  <c r="L273" i="1"/>
  <c r="E274" i="1"/>
  <c r="E275" i="1"/>
  <c r="E276" i="1"/>
  <c r="E277" i="1"/>
  <c r="G278" i="1"/>
  <c r="F279" i="1"/>
  <c r="F278" i="1" s="1"/>
  <c r="H279" i="1"/>
  <c r="I279" i="1"/>
  <c r="I278" i="1" s="1"/>
  <c r="J279" i="1"/>
  <c r="J278" i="1" s="1"/>
  <c r="L279" i="1"/>
  <c r="L278" i="1" s="1"/>
  <c r="E280" i="1"/>
  <c r="E281" i="1"/>
  <c r="E282" i="1"/>
  <c r="F283" i="1"/>
  <c r="G283" i="1"/>
  <c r="J283" i="1"/>
  <c r="L283" i="1"/>
  <c r="E284" i="1"/>
  <c r="E285" i="1"/>
  <c r="E286" i="1"/>
  <c r="E287" i="1"/>
  <c r="I288" i="1"/>
  <c r="J288" i="1"/>
  <c r="F289" i="1"/>
  <c r="F288" i="1" s="1"/>
  <c r="G289" i="1"/>
  <c r="G288" i="1" s="1"/>
  <c r="H289" i="1"/>
  <c r="H288" i="1" s="1"/>
  <c r="L289" i="1"/>
  <c r="E290" i="1"/>
  <c r="E291" i="1"/>
  <c r="E292" i="1"/>
  <c r="F293" i="1"/>
  <c r="G293" i="1"/>
  <c r="H293" i="1"/>
  <c r="J293" i="1"/>
  <c r="L293" i="1"/>
  <c r="E294" i="1"/>
  <c r="E295" i="1"/>
  <c r="E296" i="1"/>
  <c r="E297" i="1"/>
  <c r="H298" i="1"/>
  <c r="I298" i="1"/>
  <c r="J298" i="1"/>
  <c r="F299" i="1"/>
  <c r="F298" i="1" s="1"/>
  <c r="G299" i="1"/>
  <c r="G298" i="1" s="1"/>
  <c r="L299" i="1"/>
  <c r="L298" i="1" s="1"/>
  <c r="E300" i="1"/>
  <c r="E301" i="1"/>
  <c r="E302" i="1"/>
  <c r="F303" i="1"/>
  <c r="G303" i="1"/>
  <c r="H303" i="1"/>
  <c r="J303" i="1"/>
  <c r="L303" i="1"/>
  <c r="E304" i="1"/>
  <c r="E305" i="1"/>
  <c r="E306" i="1"/>
  <c r="E307" i="1"/>
  <c r="F308" i="1"/>
  <c r="G308" i="1"/>
  <c r="H308" i="1"/>
  <c r="I308" i="1"/>
  <c r="L308" i="1"/>
  <c r="E309" i="1"/>
  <c r="J308" i="1"/>
  <c r="E310" i="1"/>
  <c r="E311" i="1"/>
  <c r="E312" i="1"/>
  <c r="F313" i="1"/>
  <c r="G313" i="1"/>
  <c r="H313" i="1"/>
  <c r="I313" i="1"/>
  <c r="J313" i="1"/>
  <c r="L313" i="1"/>
  <c r="E314" i="1"/>
  <c r="E315" i="1"/>
  <c r="E316" i="1"/>
  <c r="E317" i="1"/>
  <c r="F318" i="1"/>
  <c r="G318" i="1"/>
  <c r="H318" i="1"/>
  <c r="I318" i="1"/>
  <c r="J318" i="1"/>
  <c r="L318" i="1"/>
  <c r="E320" i="1"/>
  <c r="E321" i="1"/>
  <c r="E322" i="1"/>
  <c r="F323" i="1"/>
  <c r="G323" i="1"/>
  <c r="E324" i="1"/>
  <c r="E325" i="1"/>
  <c r="E326" i="1"/>
  <c r="E327" i="1"/>
  <c r="G328" i="1"/>
  <c r="H328" i="1"/>
  <c r="I328" i="1"/>
  <c r="F329" i="1"/>
  <c r="F328" i="1" s="1"/>
  <c r="J329" i="1"/>
  <c r="E329" i="1" s="1"/>
  <c r="L329" i="1"/>
  <c r="L328" i="1" s="1"/>
  <c r="E330" i="1"/>
  <c r="E331" i="1"/>
  <c r="E332" i="1"/>
  <c r="F333" i="1"/>
  <c r="G333" i="1"/>
  <c r="H333" i="1"/>
  <c r="I333" i="1"/>
  <c r="J333" i="1"/>
  <c r="L333" i="1"/>
  <c r="E334" i="1"/>
  <c r="E335" i="1"/>
  <c r="E336" i="1"/>
  <c r="E337" i="1"/>
  <c r="F339" i="1"/>
  <c r="G339" i="1"/>
  <c r="I339" i="1"/>
  <c r="J339" i="1"/>
  <c r="L339" i="1"/>
  <c r="F340" i="1"/>
  <c r="F206" i="1" s="1"/>
  <c r="G340" i="1"/>
  <c r="G206" i="1" s="1"/>
  <c r="H340" i="1"/>
  <c r="H206" i="1" s="1"/>
  <c r="I340" i="1"/>
  <c r="I206" i="1" s="1"/>
  <c r="J340" i="1"/>
  <c r="J206" i="1" s="1"/>
  <c r="L340" i="1"/>
  <c r="L206" i="1" s="1"/>
  <c r="F341" i="1"/>
  <c r="F207" i="1" s="1"/>
  <c r="G341" i="1"/>
  <c r="G207" i="1" s="1"/>
  <c r="H341" i="1"/>
  <c r="H207" i="1" s="1"/>
  <c r="I341" i="1"/>
  <c r="I207" i="1" s="1"/>
  <c r="J341" i="1"/>
  <c r="J207" i="1" s="1"/>
  <c r="L341" i="1"/>
  <c r="L207" i="1" s="1"/>
  <c r="F342" i="1"/>
  <c r="F208" i="1" s="1"/>
  <c r="G342" i="1"/>
  <c r="G208" i="1" s="1"/>
  <c r="H342" i="1"/>
  <c r="H208" i="1" s="1"/>
  <c r="I342" i="1"/>
  <c r="I208" i="1" s="1"/>
  <c r="J342" i="1"/>
  <c r="J208" i="1" s="1"/>
  <c r="L342" i="1"/>
  <c r="L208" i="1" s="1"/>
  <c r="F343" i="1"/>
  <c r="G343" i="1"/>
  <c r="H343" i="1"/>
  <c r="I343" i="1"/>
  <c r="J343" i="1"/>
  <c r="L343" i="1"/>
  <c r="E344" i="1"/>
  <c r="E346" i="1"/>
  <c r="E347" i="1"/>
  <c r="F348" i="1"/>
  <c r="G348" i="1"/>
  <c r="H348" i="1"/>
  <c r="I348" i="1"/>
  <c r="J348" i="1"/>
  <c r="L348" i="1"/>
  <c r="E349" i="1"/>
  <c r="E350" i="1"/>
  <c r="E351" i="1"/>
  <c r="E352" i="1"/>
  <c r="F353" i="1"/>
  <c r="G353" i="1"/>
  <c r="H353" i="1"/>
  <c r="I353" i="1"/>
  <c r="J353" i="1"/>
  <c r="L353" i="1"/>
  <c r="E354" i="1"/>
  <c r="E355" i="1"/>
  <c r="E356" i="1"/>
  <c r="E357" i="1"/>
  <c r="F358" i="1"/>
  <c r="G358" i="1"/>
  <c r="H358" i="1"/>
  <c r="I358" i="1"/>
  <c r="J358" i="1"/>
  <c r="L358" i="1"/>
  <c r="E362" i="1"/>
  <c r="F363" i="1"/>
  <c r="G363" i="1"/>
  <c r="H363" i="1"/>
  <c r="I363" i="1"/>
  <c r="J363" i="1"/>
  <c r="L363" i="1"/>
  <c r="E364" i="1"/>
  <c r="E365" i="1"/>
  <c r="E366" i="1"/>
  <c r="E367" i="1"/>
  <c r="H424" i="1"/>
  <c r="F425" i="1"/>
  <c r="G425" i="1"/>
  <c r="I425" i="1"/>
  <c r="J425" i="1"/>
  <c r="L425" i="1"/>
  <c r="F426" i="1"/>
  <c r="G426" i="1"/>
  <c r="H426" i="1"/>
  <c r="I426" i="1"/>
  <c r="J426" i="1"/>
  <c r="L426" i="1"/>
  <c r="F427" i="1"/>
  <c r="G427" i="1"/>
  <c r="H427" i="1"/>
  <c r="I427" i="1"/>
  <c r="J427" i="1"/>
  <c r="L427" i="1"/>
  <c r="F428" i="1"/>
  <c r="G428" i="1"/>
  <c r="H428" i="1"/>
  <c r="I428" i="1"/>
  <c r="J428" i="1"/>
  <c r="L428" i="1"/>
  <c r="N428" i="1"/>
  <c r="E431" i="1"/>
  <c r="E432" i="1"/>
  <c r="F433" i="1"/>
  <c r="G433" i="1"/>
  <c r="H433" i="1"/>
  <c r="I433" i="1"/>
  <c r="J433" i="1"/>
  <c r="L433" i="1"/>
  <c r="E435" i="1"/>
  <c r="E436" i="1"/>
  <c r="E437" i="1"/>
  <c r="F438" i="1"/>
  <c r="E440" i="1"/>
  <c r="E441" i="1"/>
  <c r="E442" i="1"/>
  <c r="F443" i="1"/>
  <c r="G443" i="1"/>
  <c r="E445" i="1"/>
  <c r="E446" i="1"/>
  <c r="E447" i="1"/>
  <c r="H448" i="1"/>
  <c r="I448" i="1"/>
  <c r="F449" i="1"/>
  <c r="F424" i="1" s="1"/>
  <c r="G449" i="1"/>
  <c r="J449" i="1"/>
  <c r="J424" i="1" s="1"/>
  <c r="L449" i="1"/>
  <c r="L424" i="1" s="1"/>
  <c r="E451" i="1"/>
  <c r="E452" i="1"/>
  <c r="F453" i="1"/>
  <c r="G453" i="1"/>
  <c r="H453" i="1"/>
  <c r="I453" i="1"/>
  <c r="J453" i="1"/>
  <c r="L453" i="1"/>
  <c r="E456" i="1"/>
  <c r="E457" i="1"/>
  <c r="F458" i="1"/>
  <c r="G458" i="1"/>
  <c r="H458" i="1"/>
  <c r="I458" i="1"/>
  <c r="J458" i="1"/>
  <c r="L458" i="1"/>
  <c r="E461" i="1"/>
  <c r="E462" i="1"/>
  <c r="F463" i="1"/>
  <c r="G463" i="1"/>
  <c r="I463" i="1"/>
  <c r="J463" i="1"/>
  <c r="L463" i="1"/>
  <c r="E466" i="1"/>
  <c r="E467" i="1"/>
  <c r="F470" i="1"/>
  <c r="G470" i="1"/>
  <c r="H470" i="1"/>
  <c r="I470" i="1"/>
  <c r="J470" i="1"/>
  <c r="L470" i="1"/>
  <c r="F471" i="1"/>
  <c r="G471" i="1"/>
  <c r="H471" i="1"/>
  <c r="I471" i="1"/>
  <c r="J471" i="1"/>
  <c r="L471" i="1"/>
  <c r="F472" i="1"/>
  <c r="G472" i="1"/>
  <c r="H472" i="1"/>
  <c r="I472" i="1"/>
  <c r="J472" i="1"/>
  <c r="L472" i="1"/>
  <c r="F473" i="1"/>
  <c r="G473" i="1"/>
  <c r="H473" i="1"/>
  <c r="I473" i="1"/>
  <c r="J473" i="1"/>
  <c r="L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F499" i="1"/>
  <c r="G499" i="1"/>
  <c r="H499" i="1"/>
  <c r="J499" i="1"/>
  <c r="L499" i="1"/>
  <c r="N499" i="1"/>
  <c r="E501" i="1"/>
  <c r="E502" i="1"/>
  <c r="E503" i="1"/>
  <c r="F504" i="1"/>
  <c r="G504" i="1"/>
  <c r="H504" i="1"/>
  <c r="I504" i="1"/>
  <c r="J504" i="1"/>
  <c r="L504" i="1"/>
  <c r="N504" i="1"/>
  <c r="E505" i="1"/>
  <c r="E506" i="1"/>
  <c r="E507" i="1"/>
  <c r="E508" i="1"/>
  <c r="F530" i="1"/>
  <c r="J571" i="1"/>
  <c r="H531" i="1"/>
  <c r="I531" i="1"/>
  <c r="J531" i="1"/>
  <c r="L531" i="1"/>
  <c r="H532" i="1"/>
  <c r="I532" i="1"/>
  <c r="J532" i="1"/>
  <c r="L532" i="1"/>
  <c r="H533" i="1"/>
  <c r="I533" i="1"/>
  <c r="J533" i="1"/>
  <c r="L533" i="1"/>
  <c r="F534" i="1"/>
  <c r="H534" i="1"/>
  <c r="I534" i="1"/>
  <c r="J534" i="1"/>
  <c r="L534" i="1"/>
  <c r="N534" i="1"/>
  <c r="E535" i="1"/>
  <c r="E536" i="1"/>
  <c r="E537" i="1"/>
  <c r="E538" i="1"/>
  <c r="F539" i="1"/>
  <c r="G539" i="1"/>
  <c r="I539" i="1"/>
  <c r="J539" i="1"/>
  <c r="L539" i="1"/>
  <c r="H540" i="1"/>
  <c r="E541" i="1"/>
  <c r="E542" i="1"/>
  <c r="E543" i="1"/>
  <c r="F544" i="1"/>
  <c r="F514" i="1" s="1"/>
  <c r="G544" i="1"/>
  <c r="G514" i="1" s="1"/>
  <c r="H544" i="1"/>
  <c r="H514" i="1" s="1"/>
  <c r="I544" i="1"/>
  <c r="I514" i="1" s="1"/>
  <c r="J544" i="1"/>
  <c r="J514" i="1" s="1"/>
  <c r="L544" i="1"/>
  <c r="L514" i="1" s="1"/>
  <c r="E545" i="1"/>
  <c r="E546" i="1"/>
  <c r="E547" i="1"/>
  <c r="E548" i="1"/>
  <c r="F551" i="1"/>
  <c r="G551" i="1"/>
  <c r="G571" i="1" s="1"/>
  <c r="H551" i="1"/>
  <c r="I551" i="1"/>
  <c r="I571" i="1" s="1"/>
  <c r="L551" i="1"/>
  <c r="L571" i="1" s="1"/>
  <c r="F552" i="1"/>
  <c r="G552" i="1"/>
  <c r="H552" i="1"/>
  <c r="I552" i="1"/>
  <c r="I572" i="1" s="1"/>
  <c r="J552" i="1"/>
  <c r="L552" i="1"/>
  <c r="F553" i="1"/>
  <c r="G553" i="1"/>
  <c r="H553" i="1"/>
  <c r="I553" i="1"/>
  <c r="J553" i="1"/>
  <c r="L553" i="1"/>
  <c r="F554" i="1"/>
  <c r="G554" i="1"/>
  <c r="H554" i="1"/>
  <c r="H574" i="1" s="1"/>
  <c r="E574" i="1" s="1"/>
  <c r="I554" i="1"/>
  <c r="J554" i="1"/>
  <c r="L554" i="1"/>
  <c r="F555" i="1"/>
  <c r="G555" i="1"/>
  <c r="H555" i="1"/>
  <c r="I555" i="1"/>
  <c r="J555" i="1"/>
  <c r="L555" i="1"/>
  <c r="N555" i="1"/>
  <c r="E557" i="1"/>
  <c r="E558" i="1"/>
  <c r="E559" i="1"/>
  <c r="F560" i="1"/>
  <c r="G560" i="1"/>
  <c r="H560" i="1"/>
  <c r="I560" i="1"/>
  <c r="L560" i="1"/>
  <c r="N560" i="1"/>
  <c r="E561" i="1"/>
  <c r="E562" i="1"/>
  <c r="E563" i="1"/>
  <c r="E564" i="1"/>
  <c r="F565" i="1"/>
  <c r="G565" i="1"/>
  <c r="H565" i="1"/>
  <c r="I565" i="1"/>
  <c r="J565" i="1"/>
  <c r="L565" i="1"/>
  <c r="E567" i="1"/>
  <c r="E568" i="1"/>
  <c r="E569" i="1"/>
  <c r="G209" i="1"/>
  <c r="G438" i="1"/>
  <c r="H278" i="1"/>
  <c r="J448" i="1"/>
  <c r="H572" i="1"/>
  <c r="G249" i="1"/>
  <c r="L142" i="1"/>
  <c r="G142" i="1"/>
  <c r="G448" i="1"/>
  <c r="G424" i="1"/>
  <c r="G141" i="1"/>
  <c r="F448" i="1"/>
  <c r="H148" i="1"/>
  <c r="F141" i="1"/>
  <c r="J141" i="1"/>
  <c r="E224" i="1" l="1"/>
  <c r="E194" i="1"/>
  <c r="E163" i="1"/>
  <c r="E531" i="1"/>
  <c r="E208" i="1"/>
  <c r="I188" i="1"/>
  <c r="F423" i="1"/>
  <c r="F168" i="1"/>
  <c r="E555" i="1"/>
  <c r="J550" i="1"/>
  <c r="E207" i="1"/>
  <c r="E229" i="1"/>
  <c r="E209" i="1"/>
  <c r="F188" i="1"/>
  <c r="E112" i="1"/>
  <c r="E515" i="1"/>
  <c r="E511" i="1"/>
  <c r="E373" i="1"/>
  <c r="E67" i="1"/>
  <c r="E153" i="1"/>
  <c r="E565" i="1"/>
  <c r="E428" i="1"/>
  <c r="E234" i="1"/>
  <c r="E189" i="1"/>
  <c r="E102" i="1"/>
  <c r="G21" i="1"/>
  <c r="E198" i="1"/>
  <c r="E470" i="1"/>
  <c r="I423" i="1"/>
  <c r="E425" i="1"/>
  <c r="E318" i="1"/>
  <c r="E254" i="1"/>
  <c r="E244" i="1"/>
  <c r="E178" i="1"/>
  <c r="E107" i="1"/>
  <c r="E93" i="1"/>
  <c r="E438" i="1"/>
  <c r="E148" i="1"/>
  <c r="E433" i="1"/>
  <c r="G550" i="1"/>
  <c r="J168" i="1"/>
  <c r="H530" i="1"/>
  <c r="H571" i="1" s="1"/>
  <c r="E540" i="1"/>
  <c r="L572" i="1"/>
  <c r="E443" i="1"/>
  <c r="E424" i="1"/>
  <c r="E206" i="1"/>
  <c r="E219" i="1"/>
  <c r="G193" i="1"/>
  <c r="L188" i="1"/>
  <c r="E94" i="1"/>
  <c r="E97" i="1"/>
  <c r="F571" i="1"/>
  <c r="E551" i="1"/>
  <c r="E499" i="1"/>
  <c r="E463" i="1"/>
  <c r="E458" i="1"/>
  <c r="E453" i="1"/>
  <c r="E449" i="1"/>
  <c r="E358" i="1"/>
  <c r="E214" i="1"/>
  <c r="E190" i="1"/>
  <c r="E139" i="1"/>
  <c r="E158" i="1"/>
  <c r="G84" i="1"/>
  <c r="E368" i="1"/>
  <c r="E127" i="1"/>
  <c r="E96" i="1"/>
  <c r="E95" i="1"/>
  <c r="J328" i="1"/>
  <c r="E328" i="1" s="1"/>
  <c r="E303" i="1"/>
  <c r="E283" i="1"/>
  <c r="G205" i="1"/>
  <c r="G521" i="1" s="1"/>
  <c r="G576" i="1" s="1"/>
  <c r="F338" i="1"/>
  <c r="E299" i="1"/>
  <c r="E293" i="1"/>
  <c r="H550" i="1"/>
  <c r="E427" i="1"/>
  <c r="J205" i="1"/>
  <c r="E333" i="1"/>
  <c r="E323" i="1"/>
  <c r="E273" i="1"/>
  <c r="G92" i="1"/>
  <c r="F73" i="1"/>
  <c r="E260" i="1"/>
  <c r="E249" i="1"/>
  <c r="L57" i="1"/>
  <c r="E57" i="1" s="1"/>
  <c r="E23" i="1"/>
  <c r="L529" i="1"/>
  <c r="G523" i="1"/>
  <c r="L573" i="1"/>
  <c r="E573" i="1" s="1"/>
  <c r="I510" i="1"/>
  <c r="H539" i="1"/>
  <c r="E539" i="1" s="1"/>
  <c r="F529" i="1"/>
  <c r="E363" i="1"/>
  <c r="E343" i="1"/>
  <c r="I550" i="1"/>
  <c r="J73" i="1"/>
  <c r="E553" i="1"/>
  <c r="E554" i="1"/>
  <c r="E560" i="1"/>
  <c r="I529" i="1"/>
  <c r="J529" i="1"/>
  <c r="F469" i="1"/>
  <c r="E504" i="1"/>
  <c r="J469" i="1"/>
  <c r="E473" i="1"/>
  <c r="E353" i="1"/>
  <c r="F142" i="1"/>
  <c r="F138" i="1" s="1"/>
  <c r="G168" i="1"/>
  <c r="E143" i="1"/>
  <c r="E308" i="1"/>
  <c r="E31" i="1"/>
  <c r="E25" i="1"/>
  <c r="E532" i="1"/>
  <c r="J423" i="1"/>
  <c r="H205" i="1"/>
  <c r="H204" i="1" s="1"/>
  <c r="F204" i="1"/>
  <c r="E173" i="1"/>
  <c r="H168" i="1"/>
  <c r="G73" i="1"/>
  <c r="E74" i="1"/>
  <c r="E513" i="1"/>
  <c r="E512" i="1"/>
  <c r="L550" i="1"/>
  <c r="H188" i="1"/>
  <c r="E533" i="1"/>
  <c r="J54" i="1"/>
  <c r="J49" i="1" s="1"/>
  <c r="J85" i="1" s="1"/>
  <c r="F21" i="1"/>
  <c r="E552" i="1"/>
  <c r="E170" i="1"/>
  <c r="H570" i="1"/>
  <c r="G423" i="1"/>
  <c r="E278" i="1"/>
  <c r="F550" i="1"/>
  <c r="E471" i="1"/>
  <c r="G469" i="1"/>
  <c r="E426" i="1"/>
  <c r="E313" i="1"/>
  <c r="E264" i="1"/>
  <c r="E259" i="1"/>
  <c r="E239" i="1"/>
  <c r="J188" i="1"/>
  <c r="F522" i="1"/>
  <c r="E117" i="1"/>
  <c r="E78" i="1"/>
  <c r="F47" i="1"/>
  <c r="E62" i="1"/>
  <c r="E26" i="1"/>
  <c r="E24" i="1"/>
  <c r="J21" i="1"/>
  <c r="E22" i="1"/>
  <c r="L168" i="1"/>
  <c r="F193" i="1"/>
  <c r="E193" i="1" s="1"/>
  <c r="J572" i="1"/>
  <c r="E572" i="1" s="1"/>
  <c r="E279" i="1"/>
  <c r="E298" i="1"/>
  <c r="I168" i="1"/>
  <c r="G529" i="1"/>
  <c r="E472" i="1"/>
  <c r="H469" i="1"/>
  <c r="L448" i="1"/>
  <c r="E448" i="1" s="1"/>
  <c r="E348" i="1"/>
  <c r="L338" i="1"/>
  <c r="E339" i="1"/>
  <c r="E289" i="1"/>
  <c r="G188" i="1"/>
  <c r="E122" i="1"/>
  <c r="E77" i="1"/>
  <c r="E76" i="1"/>
  <c r="E75" i="1"/>
  <c r="G510" i="1"/>
  <c r="E514" i="1"/>
  <c r="E192" i="1"/>
  <c r="L73" i="1"/>
  <c r="H55" i="1"/>
  <c r="H50" i="1" s="1"/>
  <c r="H86" i="1" s="1"/>
  <c r="K55" i="1"/>
  <c r="K50" i="1" s="1"/>
  <c r="K86" i="1" s="1"/>
  <c r="K578" i="1" s="1"/>
  <c r="H56" i="1"/>
  <c r="K56" i="1"/>
  <c r="K51" i="1" s="1"/>
  <c r="K87" i="1" s="1"/>
  <c r="K579" i="1" s="1"/>
  <c r="L21" i="1"/>
  <c r="L85" i="1"/>
  <c r="E172" i="1"/>
  <c r="E340" i="1"/>
  <c r="E341" i="1"/>
  <c r="E544" i="1"/>
  <c r="E169" i="1"/>
  <c r="E191" i="1"/>
  <c r="F205" i="1"/>
  <c r="G338" i="1"/>
  <c r="L570" i="1"/>
  <c r="F510" i="1"/>
  <c r="F523" i="1"/>
  <c r="L469" i="1"/>
  <c r="J338" i="1"/>
  <c r="H338" i="1"/>
  <c r="I469" i="1"/>
  <c r="H54" i="1"/>
  <c r="K54" i="1"/>
  <c r="K49" i="1" s="1"/>
  <c r="K85" i="1" s="1"/>
  <c r="K577" i="1" s="1"/>
  <c r="I21" i="1"/>
  <c r="L423" i="1"/>
  <c r="L205" i="1"/>
  <c r="L521" i="1" s="1"/>
  <c r="L510" i="1"/>
  <c r="J138" i="1"/>
  <c r="G140" i="1"/>
  <c r="G522" i="1" s="1"/>
  <c r="I338" i="1"/>
  <c r="E171" i="1"/>
  <c r="H529" i="1"/>
  <c r="E342" i="1"/>
  <c r="E534" i="1"/>
  <c r="L288" i="1"/>
  <c r="E288" i="1" s="1"/>
  <c r="L48" i="1"/>
  <c r="L84" i="1" s="1"/>
  <c r="K53" i="1"/>
  <c r="E53" i="1" s="1"/>
  <c r="J510" i="1"/>
  <c r="I54" i="1"/>
  <c r="I49" i="1" s="1"/>
  <c r="I85" i="1" s="1"/>
  <c r="L523" i="1"/>
  <c r="L138" i="1"/>
  <c r="I523" i="1"/>
  <c r="I138" i="1"/>
  <c r="I570" i="1"/>
  <c r="H523" i="1"/>
  <c r="J521" i="1"/>
  <c r="L92" i="1"/>
  <c r="I84" i="1"/>
  <c r="I73" i="1"/>
  <c r="H522" i="1"/>
  <c r="H423" i="1"/>
  <c r="H85" i="1"/>
  <c r="H73" i="1"/>
  <c r="H510" i="1"/>
  <c r="H21" i="1"/>
  <c r="H84" i="1"/>
  <c r="F524" i="1"/>
  <c r="G524" i="1"/>
  <c r="L524" i="1"/>
  <c r="I55" i="1"/>
  <c r="I50" i="1" s="1"/>
  <c r="I86" i="1" s="1"/>
  <c r="J524" i="1"/>
  <c r="H524" i="1"/>
  <c r="E141" i="1"/>
  <c r="I524" i="1"/>
  <c r="J204" i="1"/>
  <c r="H138" i="1"/>
  <c r="H92" i="1"/>
  <c r="H51" i="1"/>
  <c r="H87" i="1" s="1"/>
  <c r="I522" i="1"/>
  <c r="L51" i="1"/>
  <c r="L87" i="1" s="1"/>
  <c r="I56" i="1"/>
  <c r="J56" i="1"/>
  <c r="J51" i="1" s="1"/>
  <c r="J87" i="1" s="1"/>
  <c r="L52" i="1"/>
  <c r="L47" i="1" s="1"/>
  <c r="J92" i="1"/>
  <c r="J522" i="1"/>
  <c r="L522" i="1"/>
  <c r="J523" i="1"/>
  <c r="F92" i="1"/>
  <c r="J55" i="1"/>
  <c r="I92" i="1"/>
  <c r="L50" i="1"/>
  <c r="L86" i="1" s="1"/>
  <c r="H521" i="1"/>
  <c r="E168" i="1" l="1"/>
  <c r="G138" i="1"/>
  <c r="E522" i="1"/>
  <c r="G570" i="1"/>
  <c r="E524" i="1"/>
  <c r="E523" i="1"/>
  <c r="E188" i="1"/>
  <c r="E530" i="1"/>
  <c r="E550" i="1"/>
  <c r="E529" i="1"/>
  <c r="E140" i="1"/>
  <c r="E469" i="1"/>
  <c r="E423" i="1"/>
  <c r="E510" i="1"/>
  <c r="E571" i="1"/>
  <c r="E138" i="1"/>
  <c r="E92" i="1"/>
  <c r="E73" i="1"/>
  <c r="G204" i="1"/>
  <c r="J570" i="1"/>
  <c r="F570" i="1"/>
  <c r="E570" i="1" s="1"/>
  <c r="H52" i="1"/>
  <c r="H47" i="1" s="1"/>
  <c r="E142" i="1"/>
  <c r="F83" i="1"/>
  <c r="L204" i="1"/>
  <c r="L576" i="1"/>
  <c r="G54" i="1"/>
  <c r="F54" i="1" s="1"/>
  <c r="E21" i="1"/>
  <c r="E338" i="1"/>
  <c r="H578" i="1"/>
  <c r="H577" i="1"/>
  <c r="G520" i="1"/>
  <c r="F521" i="1"/>
  <c r="F576" i="1" s="1"/>
  <c r="K52" i="1"/>
  <c r="K47" i="1" s="1"/>
  <c r="K48" i="1"/>
  <c r="J579" i="1"/>
  <c r="I578" i="1"/>
  <c r="H579" i="1"/>
  <c r="J52" i="1"/>
  <c r="J47" i="1" s="1"/>
  <c r="L83" i="1"/>
  <c r="J84" i="1"/>
  <c r="J576" i="1" s="1"/>
  <c r="L579" i="1"/>
  <c r="H520" i="1"/>
  <c r="L520" i="1"/>
  <c r="L577" i="1"/>
  <c r="G56" i="1"/>
  <c r="L578" i="1"/>
  <c r="J50" i="1"/>
  <c r="J86" i="1" s="1"/>
  <c r="G55" i="1"/>
  <c r="H83" i="1"/>
  <c r="J577" i="1"/>
  <c r="J520" i="1"/>
  <c r="I51" i="1"/>
  <c r="I87" i="1" s="1"/>
  <c r="I52" i="1"/>
  <c r="I47" i="1" s="1"/>
  <c r="I577" i="1"/>
  <c r="H576" i="1"/>
  <c r="G49" i="1" l="1"/>
  <c r="G85" i="1" s="1"/>
  <c r="G577" i="1" s="1"/>
  <c r="F520" i="1"/>
  <c r="K84" i="1"/>
  <c r="E84" i="1" s="1"/>
  <c r="E48" i="1"/>
  <c r="J83" i="1"/>
  <c r="L575" i="1"/>
  <c r="J578" i="1"/>
  <c r="J575" i="1" s="1"/>
  <c r="G50" i="1"/>
  <c r="G86" i="1" s="1"/>
  <c r="G578" i="1" s="1"/>
  <c r="F55" i="1"/>
  <c r="F56" i="1"/>
  <c r="G51" i="1"/>
  <c r="G87" i="1" s="1"/>
  <c r="G52" i="1"/>
  <c r="E52" i="1" s="1"/>
  <c r="I83" i="1"/>
  <c r="I579" i="1"/>
  <c r="F49" i="1"/>
  <c r="E54" i="1"/>
  <c r="H575" i="1"/>
  <c r="G575" i="1" l="1"/>
  <c r="E49" i="1"/>
  <c r="K576" i="1"/>
  <c r="K575" i="1" s="1"/>
  <c r="K83" i="1"/>
  <c r="G47" i="1"/>
  <c r="E47" i="1" s="1"/>
  <c r="F51" i="1"/>
  <c r="E51" i="1" s="1"/>
  <c r="E56" i="1"/>
  <c r="F85" i="1"/>
  <c r="E85" i="1" s="1"/>
  <c r="F50" i="1"/>
  <c r="E50" i="1" s="1"/>
  <c r="E55" i="1"/>
  <c r="F86" i="1" l="1"/>
  <c r="F87" i="1"/>
  <c r="F577" i="1"/>
  <c r="E577" i="1" s="1"/>
  <c r="G83" i="1"/>
  <c r="E83" i="1" s="1"/>
  <c r="E87" i="1" l="1"/>
  <c r="F579" i="1"/>
  <c r="E579" i="1" s="1"/>
  <c r="E86" i="1"/>
  <c r="F578" i="1"/>
  <c r="E578" i="1" s="1"/>
  <c r="F575" i="1" l="1"/>
  <c r="E414" i="1"/>
  <c r="I413" i="1"/>
  <c r="E413" i="1" s="1"/>
  <c r="I205" i="1"/>
  <c r="I204" i="1" s="1"/>
  <c r="E204" i="1" s="1"/>
  <c r="I521" i="1" l="1"/>
  <c r="E205" i="1"/>
  <c r="I520" i="1" l="1"/>
  <c r="E520" i="1" s="1"/>
  <c r="E521" i="1"/>
  <c r="I576" i="1"/>
  <c r="E576" i="1" l="1"/>
  <c r="I575" i="1"/>
  <c r="E575" i="1" s="1"/>
</calcChain>
</file>

<file path=xl/comments1.xml><?xml version="1.0" encoding="utf-8"?>
<comments xmlns="http://schemas.openxmlformats.org/spreadsheetml/2006/main">
  <authors>
    <author>Ольга Корягина</author>
  </authors>
  <commentList>
    <comment ref="B254" authorId="0">
      <text>
        <r>
          <rPr>
            <b/>
            <sz val="9"/>
            <color indexed="81"/>
            <rFont val="Tahoma"/>
            <family val="2"/>
            <charset val="204"/>
          </rPr>
          <t>Ольга Корягина:</t>
        </r>
        <r>
          <rPr>
            <sz val="9"/>
            <color indexed="81"/>
            <rFont val="Tahoma"/>
            <family val="2"/>
            <charset val="204"/>
          </rPr>
          <t xml:space="preserve">
а почему в постановлении нет этого мероприятия???</t>
        </r>
      </text>
    </comment>
    <comment ref="B373" authorId="0">
      <text>
        <r>
          <rPr>
            <b/>
            <sz val="9"/>
            <color indexed="81"/>
            <rFont val="Tahoma"/>
            <family val="2"/>
            <charset val="204"/>
          </rPr>
          <t>Ольга Корягина:</t>
        </r>
        <r>
          <rPr>
            <sz val="9"/>
            <color indexed="81"/>
            <rFont val="Tahoma"/>
            <family val="2"/>
            <charset val="204"/>
          </rPr>
          <t xml:space="preserve">
и этого нет в постановлении????</t>
        </r>
      </text>
    </comment>
    <comment ref="M373" authorId="0">
      <text>
        <r>
          <rPr>
            <b/>
            <sz val="9"/>
            <color indexed="81"/>
            <rFont val="Tahoma"/>
            <family val="2"/>
            <charset val="204"/>
          </rPr>
          <t>Ольга Корягина:</t>
        </r>
        <r>
          <rPr>
            <sz val="9"/>
            <color indexed="81"/>
            <rFont val="Tahoma"/>
            <family val="2"/>
            <charset val="204"/>
          </rPr>
          <t xml:space="preserve">
индикаторы тоже надо прописать</t>
        </r>
      </text>
    </comment>
    <comment ref="B510" authorId="0">
      <text>
        <r>
          <rPr>
            <b/>
            <sz val="9"/>
            <color indexed="81"/>
            <rFont val="Tahoma"/>
            <family val="2"/>
            <charset val="204"/>
          </rPr>
          <t>Ольга Корягина:</t>
        </r>
        <r>
          <rPr>
            <sz val="9"/>
            <color indexed="81"/>
            <rFont val="Tahoma"/>
            <family val="2"/>
            <charset val="204"/>
          </rPr>
          <t xml:space="preserve">
и это тоже????</t>
        </r>
      </text>
    </comment>
  </commentList>
</comments>
</file>

<file path=xl/sharedStrings.xml><?xml version="1.0" encoding="utf-8"?>
<sst xmlns="http://schemas.openxmlformats.org/spreadsheetml/2006/main" count="1165" uniqueCount="328">
  <si>
    <t>Администрация Исилькульского муниципального района,отдел строительства и ЖКХ</t>
  </si>
  <si>
    <t>Количество разработанных проектов  работ по ликвидации накопленного вреда (несанкционированных свалок в границах городов)</t>
  </si>
  <si>
    <t>2.2.</t>
  </si>
  <si>
    <t xml:space="preserve">Доля выполненых работ по разработке проектов по ликвидации накопленного вреда (несанкционированных свалок в границах городов) </t>
  </si>
  <si>
    <t>Выполнение  работ по ликвидации несанкционированного вреда окружающей среде на объекте накопления вреда "Свалка Северная                                     г. Исилькуля Омской области"</t>
  </si>
  <si>
    <t>Количество проведенных мероприятий по ликвидации накопленного вреда (несанкционированных свалок в границах городов)</t>
  </si>
  <si>
    <t>Проведение обучающих тренировок с лицами дошкольного и школьного возраста правилам безопасности дорожного движения Управлением образования</t>
  </si>
  <si>
    <t>Проведение обучающих тренировок с лицами дошкольного и школьного возраста правилам безопасности дорожного движения Управлением культуры</t>
  </si>
  <si>
    <t>Приобретение и установка (замена) дорожных знаков, сигнальных столбиков, знаков индивидуального проектирования на автомобильных дорогах, находящихся в собственности Исилькульского муниципального района</t>
  </si>
  <si>
    <t xml:space="preserve">Предоставление молодым семьям дополнительных    
социальных выплат в размере не менее 5 процентов от    
расчетной (средней)         
стоимости жилья при рождении (усыновлении) 1   
ребенка для погашения части   
расходов на приобретение или строительство     
жилья
</t>
  </si>
  <si>
    <t>Х</t>
  </si>
  <si>
    <t>1.1.5.</t>
  </si>
  <si>
    <t>№ п/п</t>
  </si>
  <si>
    <t xml:space="preserve">Наименование
мероприятия муниципальной программы Омской
области (далее – муници-пальная  программа)
</t>
  </si>
  <si>
    <t>Ответст-венный ис-полнитель за реализа-цию меро-приятия муници-пальной программы &lt;**&gt;</t>
  </si>
  <si>
    <t>Источник финансирования</t>
  </si>
  <si>
    <t>Объем финансирования мероприятия муниципальной программы (рублей)</t>
  </si>
  <si>
    <t>Всего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</si>
  <si>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</si>
  <si>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 &lt;*****&gt;</t>
  </si>
  <si>
    <t>Наименование</t>
  </si>
  <si>
    <t>Единица измере-ния</t>
  </si>
  <si>
    <t>Значение</t>
  </si>
  <si>
    <t>1.1.</t>
  </si>
  <si>
    <t>2.1.</t>
  </si>
  <si>
    <t>Итого по подпрограмме 1 муниципальной программы</t>
  </si>
  <si>
    <t>X</t>
  </si>
  <si>
    <t>%</t>
  </si>
  <si>
    <t>1.</t>
  </si>
  <si>
    <t>2.</t>
  </si>
  <si>
    <t>Цель муниципальной программы "Устойчивое развитие дорожно-транспортной системы и инфраструктуры жилищно-коммунального комплекса  района"</t>
  </si>
  <si>
    <t>Задача 1 муниципальной программы  "Полное и качественное удовлетворение потребностей социальной сферы и секторов экономики в транспортных услугах и развитие дорожно-транспортной системы района"</t>
  </si>
  <si>
    <t>Содержание и ремонт (ямочный ремонт) автомобильных дорог и искусственных сооружений на них</t>
  </si>
  <si>
    <t xml:space="preserve">  Администрация Исилькульского муниципального района, МУ «Исилькульский центр по координации строительства газопроводов» </t>
  </si>
  <si>
    <t>Цель муниципальной подпрограммы  № 1 "Полное и качественное удовлетворение потребностей социальной сферы и секторов экономики в транспортных услугах и развитие дорожно-транспортной системы района"</t>
  </si>
  <si>
    <t>Задача 1 подпрограммы 1 "Поддержание межпоселковых  автомобильных дорог и искусственных сооружений на них на уровне, соответствующем категории дороги, путем содержания дорог и сооружений на них"</t>
  </si>
  <si>
    <t>Строительство (реконструкция) автомобильных дорог</t>
  </si>
  <si>
    <t>Отдел строительства и ЖКХ, МУ «Исилькульский центр по координации строительства газопроводов»</t>
  </si>
  <si>
    <t>Задача 2 подпрограммы 1 "Сохранение протяженности соответствующих нормативным требованиям автомобильных дорог за счет ремонта, строительства (реконструкции) автомобильных дорог"</t>
  </si>
  <si>
    <t>2.1.1.</t>
  </si>
  <si>
    <t>3.</t>
  </si>
  <si>
    <t>3.1.</t>
  </si>
  <si>
    <t xml:space="preserve"> Приобретения оборудования для «Автогородка» </t>
  </si>
  <si>
    <t>Повышение уровня обеспеченности и качества предоставляемых гражданам жилищно-коммунальных услуг</t>
  </si>
  <si>
    <t>Задача 3 подпрограммы 2 "Повышение уровня обеспеченности уровня жилищного фонда системами водоснабжения, водоотведения, газоснабжения, отопления,  в соответствии с переданными полномочиями  поселениями,  в пределах полномочий, установленных законодательством Российской Федерации"</t>
  </si>
  <si>
    <t>Задача 2 подпрограммы 2 "Снижение уровня износа основных фондов в жилищно-коммунальном комплексе"</t>
  </si>
  <si>
    <t>Обеспеченность уровня жилищного фонда системами водоснабжения, водоотведения, газоснабжения, отопления</t>
  </si>
  <si>
    <t>Итого по подпрограмме 2 муниципальной программы</t>
  </si>
  <si>
    <t>Доля протяженности муниципальных автомобильных дорог межпоселкового  значения, содержание которых осуществляется круглогодично, в общей протяженности автомобильных дорог межпоселкового  значения</t>
  </si>
  <si>
    <t>едениц</t>
  </si>
  <si>
    <t>Количество семей,
получивших государственную поддержку при строительстве индивидуальных жилых домов</t>
  </si>
  <si>
    <t>Количество молодых семей, которым предоставлена государственная поддержка на строительство или приобретение жилья</t>
  </si>
  <si>
    <t>км</t>
  </si>
  <si>
    <t>Количество предоставляемых услуг в год</t>
  </si>
  <si>
    <t>Количество приобретенных установок за текущий год</t>
  </si>
  <si>
    <t>Итого по  муниципальной программе</t>
  </si>
  <si>
    <t>1.1.1.</t>
  </si>
  <si>
    <t>Задача 4 подпрограммы 2 "Создание условий для бесперебойного и  надежного электроснабжения социально значимых объектов Исилькульского Муниципального района Омской области"</t>
  </si>
  <si>
    <t xml:space="preserve">МЕРОПРИЯТИЯ
муниципальной программы «Обеспечение качественными услугами транспортной системы и                                                            сферы жилищно – коммунального комплекса в Исилькульском муниципальном районе Омской области на 2014 - 2020 годы»
</t>
  </si>
  <si>
    <t xml:space="preserve">Предоставление    
молодым семьям    
социальных выплат 
на приобретение   
или строительство 
жилья
</t>
  </si>
  <si>
    <t>Количество проведенных мероприятий</t>
  </si>
  <si>
    <t>Предоставление 
гражданам      
социальных     
выплат на      
строительство  
(реконструкцию)  
индивидуального
жилья.</t>
  </si>
  <si>
    <t>Управления культуры</t>
  </si>
  <si>
    <t xml:space="preserve">Управления образования </t>
  </si>
  <si>
    <t xml:space="preserve"> Управление образования</t>
  </si>
  <si>
    <t xml:space="preserve"> Управления культуры</t>
  </si>
  <si>
    <t>Строительство специализированного жилищного фонда, предоставление гражданам     социальных выплат на строительство  (реконструкцию)
  индивидуального жилья и предоставления молодым семьям социальных выплат 
на приобретение или строительство жилья</t>
  </si>
  <si>
    <t>2.1.1.1</t>
  </si>
  <si>
    <t>2.1.2.</t>
  </si>
  <si>
    <t>2.1.4.</t>
  </si>
  <si>
    <t>3.1.1.</t>
  </si>
  <si>
    <t>3.1.2.</t>
  </si>
  <si>
    <t>3.1.3.</t>
  </si>
  <si>
    <t>1.1.2.</t>
  </si>
  <si>
    <t>1.1.3.</t>
  </si>
  <si>
    <t>1.1.4.</t>
  </si>
  <si>
    <t>4.</t>
  </si>
  <si>
    <t>4.1.</t>
  </si>
  <si>
    <t>4.1.1.</t>
  </si>
  <si>
    <t>4.1.2.</t>
  </si>
  <si>
    <t>Задача 2 муниципальной программы  "Привлечение инвестиций для дальнейшего обновления жилищно-коммунальной инфраструктуры на основе современных технологий, продолжение комплексной газификации района, создание условий для развития жилищного фонда и повышение качества услуг, предоставляемых населению"</t>
  </si>
  <si>
    <t>Цель подпрограммы № 2 муниципальной программы "Привлечение инвестиций для дальнейшего обновления жилищно-коммунальной инфраструктуры на основе современных технологий, продолжение комплексной газификации района,создание условий для развития жилищного фонда и  повышение качества услуг, предоставляемых населению"</t>
  </si>
  <si>
    <t>Задача 1 подпрограммы 2  "создание условий для развития специализированного и муниципального жилищного фонда, индивидуального жилищного строительства в целях обеспечения населения района комфортным жильем по доступным ценам и предоставление государственной поддержки молодым семьям, в соответствии с переданными полномочиями  поселениями,  в пределах полномочий, установленных законодательством Российской Федерации"</t>
  </si>
  <si>
    <t xml:space="preserve">Отдел строительства и ЖКХ,  МУ «Исилькульский центр по координации строительства газопроводов» </t>
  </si>
  <si>
    <t xml:space="preserve">   МУ «Исилькульский центр по координации строительства газопроводов» </t>
  </si>
  <si>
    <t>Администрация Исилькульского муниципального района</t>
  </si>
  <si>
    <t xml:space="preserve"> Реконструкция автомобильной дороги "Исилькуль - Каскат - Кромы-Благовещенка - Юнино", участок дороги от д. Благовещенка до трассы  «Челябинск – Омск – Новосибирск» в Исилькульском муниципальном районе Омской области </t>
  </si>
  <si>
    <t>3.1.6.</t>
  </si>
  <si>
    <t>3.1.7.</t>
  </si>
  <si>
    <t xml:space="preserve">Организация мест для временного накопления  на территории  Исилькульского муниципального района  </t>
  </si>
  <si>
    <t>Организация водоснабжения</t>
  </si>
  <si>
    <t>Всего, из них расходы за счет:</t>
  </si>
  <si>
    <t>1. Налоговых и неналоговых доходов, поступлений не целевого характера из областного бюджета</t>
  </si>
  <si>
    <t>2. Поступления целевого характера из областного бюджета</t>
  </si>
  <si>
    <t>3. Поступлений целевого характера из бюджетов поселений</t>
  </si>
  <si>
    <t>4. Иные источники, в том числе:</t>
  </si>
  <si>
    <t>4.1.3.</t>
  </si>
  <si>
    <t>1.4.1.2</t>
  </si>
  <si>
    <t>в том числе: ремонт (ямочный ремонт) автомобильных дорог  внутрипоселкового значения в с Солнцевка (ул.Южная, ул. Центральная)</t>
  </si>
  <si>
    <t>3.1.12.</t>
  </si>
  <si>
    <t>3.1.13.</t>
  </si>
  <si>
    <t>3.1.14.</t>
  </si>
  <si>
    <t>3.1.15.</t>
  </si>
  <si>
    <t>3.1.15.1.</t>
  </si>
  <si>
    <t>Межбюджетные трансферты бюджетам поселений на выполнение полномочий по организации в границах поселения водоснабжения населения</t>
  </si>
  <si>
    <t>Количество переданных соглашений сельским  поселениям  на выполнение полномочий по организации в границах поселения водоснабжения населения в год</t>
  </si>
  <si>
    <t>Задача 3 муниципальной программы  "Обеспечение охраны жизни, здоровья граждан, сохранности их имущества, безопасных условий дорожного движения на дорогах муниципального района"</t>
  </si>
  <si>
    <t>Цель подпрограммы № 3 муниципальной программы "Обеспечение охраны жизни, здоровья граждан, сохранности их имущества, безопасных условий дорожного движения на дорогах муниципального района"</t>
  </si>
  <si>
    <t xml:space="preserve">Администрация Исилькульского муниципального района, отдел строительства и ЖКХ, МУ «Исилькульский центр по координации строительства газопроводов» </t>
  </si>
  <si>
    <t>Организация мест, пешеходных переходов на дорогах находящиеся в собственности муниципального района</t>
  </si>
  <si>
    <t>Итого по подпрограмме 3 муниципальной программы</t>
  </si>
  <si>
    <t xml:space="preserve">Количество установленных дорожных знаков на дорогах находящихся в собственности муниципального района  </t>
  </si>
  <si>
    <t>Организация мест и устройство   пешеходных переходов на дорогах находящихся в собственности района</t>
  </si>
  <si>
    <t>Организация теплоснабжения</t>
  </si>
  <si>
    <t>Организация газоснабжения</t>
  </si>
  <si>
    <t>в том числе:разработка проектно- сметнай документации (включая проведения инженерных изысканий)</t>
  </si>
  <si>
    <t>Количество предоставляемых субсидий</t>
  </si>
  <si>
    <t>Обеспечение потребности населения в услугах по перевозке пассажиров транспортом общего пользования в границах муниципального района</t>
  </si>
  <si>
    <t xml:space="preserve">экономический отдел Администрации Исилькульского муниципального района </t>
  </si>
  <si>
    <t>Задача 1 подпрограммы 3 "Доведение информации жителям района о правилах безопасности дорожного движения, предупреждение опасного поведения участников дорожного движения"</t>
  </si>
  <si>
    <t>Задача 2 подпрограммы 3 "Обеспечение безопасных условий дорожного движения на автомобильных дорогах муниципального района"</t>
  </si>
  <si>
    <t xml:space="preserve">Организация мероприятий направленных на создание безопасности дорожного движения                                                                                                                                </t>
  </si>
  <si>
    <t xml:space="preserve">Администрация Исилькульского муниципального района, МУ «Исилькульский центр по координации строительства газопроводов» </t>
  </si>
  <si>
    <t>4.1.4.</t>
  </si>
  <si>
    <t>Обеспечение бесперебойным водоснабжением</t>
  </si>
  <si>
    <t xml:space="preserve">Обеспечение бесперебойным газоснабжением </t>
  </si>
  <si>
    <t>4.1.5.</t>
  </si>
  <si>
    <t xml:space="preserve">Приобретение автономного источнтка электроснабжения для нужд Управления образования </t>
  </si>
  <si>
    <t>Приобретение автономного источнтка электроснабжения для нужд Управления культуры</t>
  </si>
  <si>
    <t>Приобретение и установка резервных источников электроснабжения в котельную № 8 п.Лесной   Исилькульского муниципального района</t>
  </si>
  <si>
    <t>Приобретение и установка резервных источников электроснабжения в котельную № 31 с.Украинка   Исилькульского муниципального района</t>
  </si>
  <si>
    <t xml:space="preserve">Приобретение и установка резервных источников электроснабжения </t>
  </si>
  <si>
    <t>Исполнение решения суда</t>
  </si>
  <si>
    <t xml:space="preserve">Количество 
документов территориального планирования и градостроительного зонирования (в том числе внесение изменений), включая подготовку документации для  внесения сведений о границах населенных пунктов и границах территориальных зон  в Единый государственный реестр недвижимости </t>
  </si>
  <si>
    <t xml:space="preserve"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 внесения сведений о границах населенных пунктов и границах территориальных зон  в Единый государственный реестр недвижимости </t>
  </si>
  <si>
    <t>Ввод в эксплуатацию объекта  "Реконструкция  автомобильной дороги "Исилькуль - Каскат - Кромы-Благовещенка - Юнино", участок дороги от д. Благовещенка до трассы  «Челябинск – Омск – Новосибирск» в Исилькульском муниципальном районе Омской области</t>
  </si>
  <si>
    <t>3.1.25.1.</t>
  </si>
  <si>
    <t xml:space="preserve">Строительство скважины д.Рославка Исилькульского муниципального района </t>
  </si>
  <si>
    <t xml:space="preserve">Строительство скважины д.Мясники Исилькульского муниципального района </t>
  </si>
  <si>
    <t xml:space="preserve">Строительство скважины д.Красновознесенка Исилькульского муниципального района </t>
  </si>
  <si>
    <t xml:space="preserve">Строительство скважины д.Улендыкуль Исилькульского муниципального района </t>
  </si>
  <si>
    <t>единиц</t>
  </si>
  <si>
    <t>муниципальной программы «Обеспечение качественными услугами транспортной системы и сферы жилищно – коммунального комплекса в Исилькульском муниципальном районе Омской области»</t>
  </si>
  <si>
    <t>Наименование подпрограммы № 1 "Развитие сети муниципальных межпоселковых автомобильных дорог Исилькульского муниципального района"</t>
  </si>
  <si>
    <t>Наименование подпрограммы № 2 "Развитие  инфраструктуры жилищно-коммунального комплекса  Исилькульского муниципального района"</t>
  </si>
  <si>
    <t>Наименование подпрограммы № 3 "Обеспечение безопасности дорожного движения в Исилькульском муниципальном районе Омской области"</t>
  </si>
  <si>
    <t xml:space="preserve">1. Налоговых и неналоговых доходов, поступлений не целевого характера </t>
  </si>
  <si>
    <t>1. Налоговых и неналоговых доходов, поступлений не целевого характера</t>
  </si>
  <si>
    <t>Протяженность отремотированных участков дорог</t>
  </si>
  <si>
    <t>Ввод в эксплуатацию объекта  "Реконструкция подъезда к Хутору № 12   в Исилькульском муниципальном районе Омской области</t>
  </si>
  <si>
    <t>Ввод в эксплуатацию объекта Строительство и реконструкция водопроводных сооружений города Исилькуль Исилькульского муниципального района Омской области</t>
  </si>
  <si>
    <t>3.2.</t>
  </si>
  <si>
    <t>3.2.1.</t>
  </si>
  <si>
    <t xml:space="preserve">Содержание  автомобильных дорог межпоселкового значения  и искусственных сооружений на них </t>
  </si>
  <si>
    <t>Строительство межпоселкового водопровода и водопроводных сооружений д.Петровка - с. Новорождественка - д. Аполлоновка Исилькульского муниципального района Омской области</t>
  </si>
  <si>
    <r>
      <rPr>
        <b/>
        <sz val="11"/>
        <rFont val="Times New Roman"/>
        <family val="1"/>
        <charset val="204"/>
      </rPr>
      <t xml:space="preserve">Реализация мероприятий направленных на достижение целей федерального проекта "Чистая вода" </t>
    </r>
    <r>
      <rPr>
        <b/>
        <sz val="12"/>
        <rFont val="Times New Roman"/>
        <family val="1"/>
        <charset val="204"/>
      </rPr>
      <t xml:space="preserve"> </t>
    </r>
  </si>
  <si>
    <t>Количество приобретенного технологического оборудования, трубной продукции теплотехнического назначения</t>
  </si>
  <si>
    <t xml:space="preserve">Ремонт (ямочный ремонт) автомобильных дорог межпоселкового значения  и искусственных сооружений на них  </t>
  </si>
  <si>
    <t xml:space="preserve">Организация транспортного обслуживания  населения </t>
  </si>
  <si>
    <t>Уровень обеспеченности  местами (площадками) накопления твердых коммунальных отходов с контейнерами (бункерами)</t>
  </si>
  <si>
    <t>Количество созданных мест (площадок) накопление твердых коммунальных отходов с контейнерами (бункерами)</t>
  </si>
  <si>
    <t xml:space="preserve">Реконструкция автомобильной дороги  подъезда к Хутору № 12 Исилькульского муниципального района Омской области                                                                                                                                         </t>
  </si>
  <si>
    <t>в том числе: проектно сметная документация  и государственная экспертиза ПСД</t>
  </si>
  <si>
    <t>Задача 3 подпрограммы 1 "Организация транспортного обслуживания населения и обеспечение устойчивого, надежного, безопасного функционирования пассажирского транспорта"</t>
  </si>
  <si>
    <t xml:space="preserve">Администрация Исилькульского муниципального района Отдел Архитектуры и градостроительства </t>
  </si>
  <si>
    <t>Рекультивация и землеустройство земельных участков хранения ТКО на территории Исилькульского муниципального района</t>
  </si>
  <si>
    <t xml:space="preserve">Установка резервных источников электроснабжения </t>
  </si>
  <si>
    <t>Количество приобретенных резервных источников электроснабжения за текущий год</t>
  </si>
  <si>
    <t>Количество установленных резервных источников электроснабжения  за текущий год</t>
  </si>
  <si>
    <t xml:space="preserve">Подключение (технологическое присоединение) объектов капитального строительства  </t>
  </si>
  <si>
    <t>3.1.4.</t>
  </si>
  <si>
    <t>3.1.5.</t>
  </si>
  <si>
    <t>3.1.8.</t>
  </si>
  <si>
    <t>3.1.9.</t>
  </si>
  <si>
    <t>3.1.10.</t>
  </si>
  <si>
    <t>3.1.11.</t>
  </si>
  <si>
    <t>3.1.11.1.</t>
  </si>
  <si>
    <t>3.1.12.1.</t>
  </si>
  <si>
    <t>3.1.13.1.</t>
  </si>
  <si>
    <t>Строительство объекта  "Межпоселковый водопровод и водопроводные сооружения д.Первотаровка  Исилькульского муниципального района Омской области"</t>
  </si>
  <si>
    <t>Строительство объекта  "Межпоселковый водопровод и водопроводные сооружения п.Ленинский - п.Боровое  Исилькульского муниципального района Омской области"</t>
  </si>
  <si>
    <t>3.2.1.1.</t>
  </si>
  <si>
    <t>3.1.14.1.</t>
  </si>
  <si>
    <t>3.1.16.</t>
  </si>
  <si>
    <t xml:space="preserve">Доля выполненых работ по разработке проектно сметной документации по объекту "Скважина д.Рославка Исилькульского муниципального района" </t>
  </si>
  <si>
    <t xml:space="preserve">Ввод в эксплуатацию объекта  "Скважина д.Мясники Исилькульского муниципального района" </t>
  </si>
  <si>
    <t>Ввод в эксплуатацию объекта  "Межпоселковый водопровод и водопроводные сооружения п.Ленинский - п.Боровое  Исилькульского муниципального района Омской области"</t>
  </si>
  <si>
    <t>Ввод в эксплуатацию объекта  "Строительство межпоселкового водопровода и водопроводных сооружений д.Петровка - с. Новорождественка - д. Аполлоновка Исилькульского муниципального района Омской области"</t>
  </si>
  <si>
    <t>2.2.1.</t>
  </si>
  <si>
    <t>2.1.5.</t>
  </si>
  <si>
    <t>в том числе: разработка проектно-сметнай документации (включая проведения инженерных изысканий) и государственной экспертизы</t>
  </si>
  <si>
    <t>1.1.6.</t>
  </si>
  <si>
    <t xml:space="preserve">Подключение (технологическое присоединение) объектов капитального строительства </t>
  </si>
  <si>
    <t>Доля выполненных работ по разработке проектно сметной документации</t>
  </si>
  <si>
    <t xml:space="preserve"> Приобретение автономного источника электроснабжения для нужд социальной сферы   </t>
  </si>
  <si>
    <t>Количество     
молодых семей получивших    
дополнительные    
социальные выплаты 
в размере не менее
5 процентов от    
расчетной         
(средней)         
стоимости жилья при рождении      
(усыновлении) 1   
ребенка</t>
  </si>
  <si>
    <t xml:space="preserve">Осуществлено содержание мест (площадок) накопление твердых коммунальных отходов </t>
  </si>
  <si>
    <t xml:space="preserve">Доля выполненных работ по разработке проектно сметной документации на перевод  угольных котельных д.Аполлоновка на газ  </t>
  </si>
  <si>
    <t xml:space="preserve">Доля выполненных работ по разработке проектно сметной документации по объекту "Скважина д.Мясники Исилькульского муниципального района" </t>
  </si>
  <si>
    <t xml:space="preserve">Доля выполненных работ по разработке проектно сметной документации по объекту "Скважина д.Улендыкуль  Исилькульского муниципального района" </t>
  </si>
  <si>
    <t>3.1.17.</t>
  </si>
  <si>
    <t>3.1.17.1.</t>
  </si>
  <si>
    <t>Создание мест (площадок) накопления твердых коммунальных отходов и (или) приобретение контейнеров (бункеров)</t>
  </si>
  <si>
    <t>Строительство и реконструкция водопроводных сооружений                      г. Исилькуль Исилькульского муниципального района Омской области</t>
  </si>
  <si>
    <t>Организация сбора, вывоза ТБО, содержание, обустройство мест (земельных участков) временного накопления ТБО  в населенных пунктах Исилькульского муниципального района</t>
  </si>
  <si>
    <t>Содержание мест (площадок) накопления твердых коммунальных отходов</t>
  </si>
  <si>
    <t>Втом числе: выполнение проектно-изыскательских работ по ликвидации несанкционированного вреда окружающей среде на объекте накопления вреда "Свалка Северная                                     г. Исилькуля Омской области"</t>
  </si>
  <si>
    <t xml:space="preserve">Проведения обучающих мероприятий по правилам безопасности дорожного движения для лиц дошкольного и школьного возраста                                                                                                                                  </t>
  </si>
  <si>
    <t xml:space="preserve">Администрация Исилькульского муниципального района, отдел строительства и ЖКХ, МУ «Исилькульский центр по координации строительства газопроводов»  </t>
  </si>
  <si>
    <t>Доля сельских населенных пунктов в границах муниципального района Омской области, охваченных регулярным транспортным сообщением автомобильным транспортом.</t>
  </si>
  <si>
    <t xml:space="preserve">Приложение № 4                                                                     к муниципальной программе «Обеспечение качественными услугами транспортной системы и сферы жилищно – коммунального комплекса в Исилькульском муниципальном районе Омской области»    </t>
  </si>
  <si>
    <t xml:space="preserve">Доля выполненых работ по разработке проектно сметной документации по объекту "Строительство межпоселкового водопровода и водопроводных сооружений ст.Кухарево - с.Баррикада -с.Украинка  Исилькульского муниципального района Омской области" </t>
  </si>
  <si>
    <t xml:space="preserve">Модернизация и перевооружение   котельных д. Аполлоновка
</t>
  </si>
  <si>
    <t xml:space="preserve">Количество (рекультивированных) приведенных в соответствие земельных участков   </t>
  </si>
  <si>
    <t xml:space="preserve">Реализация мероприятий направленных на достижение целей федерального проекта "Чистая страна" </t>
  </si>
  <si>
    <t>2.1.6.</t>
  </si>
  <si>
    <t>2.1.6.1.</t>
  </si>
  <si>
    <t>Организация работ по ликвидации накопленного вреда окружающей среде на объектах накопленного вреда (несанкционированных свалок  в границах городов), в том числе проектно-изыскательские  и прочие работы и услуги</t>
  </si>
  <si>
    <t>2.2.1.1.</t>
  </si>
  <si>
    <t xml:space="preserve">Администрация Исилькульского муниципального района, отдел строительства и ЖКХ,  </t>
  </si>
  <si>
    <t xml:space="preserve">Администрация Исилькульского муниципального района, отдел строительства и ЖКХ, </t>
  </si>
  <si>
    <t>3.1.18.</t>
  </si>
  <si>
    <t>3.1.18.1.</t>
  </si>
  <si>
    <t>«Строительство  модульной газовой котельной по адресу: Омская область г.Исилькуль, ул.Партизанская,  132А"</t>
  </si>
  <si>
    <t>в том числе:разработка проектно-сметной документации (включая проведения инженерных изысканий) и государственной экспертизы</t>
  </si>
  <si>
    <t>Субсидии на подготовку к отопительному сезону юридическим лицам, осуществляющим оказание услуг по теплоснабжению населения и учреждений Исилькульского муниципального района Омской области</t>
  </si>
  <si>
    <t>Прочие услуги   в рамках эксплуатации объектов</t>
  </si>
  <si>
    <t>3.2.2.</t>
  </si>
  <si>
    <t>3.2.2.1.</t>
  </si>
  <si>
    <t>3.2.3.</t>
  </si>
  <si>
    <t>Степень реализации  объекта  "Строительство межпоселкового водопровода и водопроводных сооружений д.Петровка - с. Новорождественка - д. Аполлоновка Исилькульского муниципального района Омской области"</t>
  </si>
  <si>
    <t>Степень реализации  объекта  "Межпоселковый водопровод и водопроводные сооружения д.Первотаровка  Исилькульского муниципального района Омской области"</t>
  </si>
  <si>
    <t>Строительство межпоселкового водопровода и водопроводных сооружений станция Кухарево - с.Баррикада -с.Украинка  Исилькульского муниципального района Омской области</t>
  </si>
  <si>
    <t>Степень реализации  объекта  "Строительство межпоселкового водопровода и водопроводных сооружений станция .Кухарево - с.Баррикада -с.Украинка  Исилькульского муниципального района Омской области"</t>
  </si>
  <si>
    <t xml:space="preserve"> Приобретение трубной продукции теплотехнического назначения для тепловых сетей от котельной  в селе Украинка </t>
  </si>
  <si>
    <t xml:space="preserve"> Приобретение трубной продукции теплотехнического назначения для тепловых сетей от котельной  в поселке Лесной</t>
  </si>
  <si>
    <t>Исследование дорожного движения и разработка ПОДД на автомобильные дороги муниципального значения Исилькульского МР Омской области</t>
  </si>
  <si>
    <t>Количество разработанных ПОДД на автомобильные дороги муниципального значения Исилькульского МР Омской области</t>
  </si>
  <si>
    <t xml:space="preserve">Приобретение  технологического оборудования, трубной продукции теплотехнического назначения  для тепловых сетей от котельных Исилькульского муниципального района </t>
  </si>
  <si>
    <t>Исполнение решения суда по ликвидации несанкционированных свалк  на территории Исилькульского муниципального района</t>
  </si>
  <si>
    <t>3.1.19.</t>
  </si>
  <si>
    <t>3.1.19.1.</t>
  </si>
  <si>
    <t>3.1.20.</t>
  </si>
  <si>
    <t>2.1.7.</t>
  </si>
  <si>
    <t>Организация сбора, транспортирования и захоронения твердых коммунальных отходов, а также ликвидация объектов  размещения твердых коммунальных отходов</t>
  </si>
  <si>
    <t>Количество  ликвидированных несанкционированных  объектов  размещения твердых коммунальных отходов</t>
  </si>
  <si>
    <t>1.1.7.</t>
  </si>
  <si>
    <t>Разработка проекта планировки территории микрорайона «Молодежный» в д. Аполлоновка Исилькульского района Омской области</t>
  </si>
  <si>
    <t xml:space="preserve"> Межпоселковый водопровод и водопроводные сооружения с.Первотаровка  Исилькульского муниципального района Омской области</t>
  </si>
  <si>
    <t>Доля выполненных  работ по разработке проекта планировки территории микрорайона «Молодежный» в д. Аполлоновка Исилькульского района Омской области</t>
  </si>
  <si>
    <t>Выполнение работ по разработке (актуализации)  схем водоснабжения, теплоснабжения, электроснабжения,  газоснабжения Исилькульского муниципального района</t>
  </si>
  <si>
    <t>Количество разработанных (актуализированных)  схем водоснабжения, теплоснабжения, электроснабжения,  газоснабжения Исилькульского муниципального района</t>
  </si>
  <si>
    <t>Обеспечение бесперебойным   теплоснабжением</t>
  </si>
  <si>
    <t>в том числе: проектно- сметная документация, исполнение полномочия по теплоснабжению объектов предусмотренных для отопления новой котельной по адресу: Омская область г. Исилькуль, ул. Партизанская,  132А»</t>
  </si>
  <si>
    <t>в том числе:разработка проектно-сметной документации (включая проведения инженерных изысканий) и государственной экспертизы, осуществления строительного и авторского контроля</t>
  </si>
  <si>
    <t>Степень реализации  объекта                                   "Строительство  модульной газовой котельной по адресу: Омская область г.Исилькуль, ул.Партизанская,  132А"</t>
  </si>
  <si>
    <t>Количество обеспеченных теплоснабжением объектов предусмотренных для отопления от новой котельной по адресу: Омская область г. Исилькуль, ул. Партизанская,  132А»</t>
  </si>
  <si>
    <t xml:space="preserve">Руководство и управление в сфере установленных функций органов местного самоуправления </t>
  </si>
  <si>
    <t>Управление строительства, архитектуры, имущества и вопросам ЖКХ Администрации Исилькульского муниципального района Омской области</t>
  </si>
  <si>
    <t>Отсутствие кредиторской задолженности</t>
  </si>
  <si>
    <t xml:space="preserve"> 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</si>
  <si>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   МУ «Исилькульский центр по координации строительства газопроводов» Управление строительства, архитектуры, имущества и вопросам ЖКХ Администрации Исилькульского муниципального района Омской области  </t>
  </si>
  <si>
    <t xml:space="preserve"> Управление строительства, архитектуры, имущества и вопросам ЖКХ Администрации Исилькульского муниципального района Омской области </t>
  </si>
  <si>
    <t xml:space="preserve">   Управление строительства, архитектуры, имущества и вопросам ЖКХ Администрации Исилькульского муниципального района Омской области </t>
  </si>
  <si>
    <t>5.1.</t>
  </si>
  <si>
    <t>5.</t>
  </si>
  <si>
    <t>5.1.1.</t>
  </si>
  <si>
    <t xml:space="preserve"> Повышение эффективности деятельности управления в отрасли развития ЖКХ Исилькульского муниципального района</t>
  </si>
  <si>
    <t>Задача 5 подпрограммы 2 "Создание условий для эффективности деятельности Управление строительства, архитектуры, имущества и вопросам ЖКХ Администрации Исилькульского муниципального района Омской области"</t>
  </si>
  <si>
    <t xml:space="preserve">Приобретение технологического оборудования теплотехнического назначения для котельной   № 30 п.Ленинский (отопительный котел 0,15 МВт)  </t>
  </si>
  <si>
    <t>Реализация мероприятий по обеспечению жильем молодых семей 
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</si>
  <si>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 xml:space="preserve">  Администрация Исилькульского муниципального района, МУ «Исилькульский центр по координации строительства газопроводов», Управление строительства, архитектуры, имущества и вопросам ЖКХ Администрации Исилькульского муниципального района Омской области </t>
  </si>
  <si>
    <t>Отдел строительства и ЖКХУправления строительства, архитектуры, имущества и вопросам ЖКХ Администрации Исилькульского муниципального района Омской области, МУ «Исилькульский центр по координации строительства газопроводов»</t>
  </si>
  <si>
    <t xml:space="preserve"> Администрация Исилькульского муниципального района, МУ «Исилькульский центр по координации строительства газопроводов», Администрации поселений Исилькульского района, 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</si>
  <si>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 Администрация Исилькульского муниципального района,Управление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</si>
  <si>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 Администрация Исилькульского муниципального района, 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</si>
  <si>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Администрация Исилькульского муниципального района Отдел Архитектуры и градостроительства Управления строительства, архитектуры, имущества и вопросам ЖКХ Администрации Исилькульского муниципального района Омской области </t>
  </si>
  <si>
    <t>Управление строительства, архитектуры, имущества и вопросам ЖКХ Администрации Исилькульского муниципального района Омской области,отдел строительства и ЖКХ, отдел имушественых отношений, отдел архитектуры и градостроительства</t>
  </si>
  <si>
    <t>Администрация Исилькульского муниципального района, 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</si>
  <si>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Администрация Исилькульского муниципального района, МУ «Исилькульский центр по координации строительства газопроводов», Управление строительства, архитектуры, имущества и вопросам ЖКХ Администрации Исилькульского муниципального района Омской области  </t>
  </si>
  <si>
    <t xml:space="preserve">Администрация Исилькульского муниципального района, отдел строительства и ЖКХ Управления строительства, архитектуры, имущества и вопросам ЖКХ Администрации Исилькульского муниципального района Омской области </t>
  </si>
  <si>
    <t>Администрация Исилькульского муниципального района, отдел строительства и ЖКХ, Управление строительства, архитектуры, имущества и вопросам ЖКХ Администрации Исилькульского муниципального района Омской области</t>
  </si>
  <si>
    <t>Администрация Исилькульского муниципального района, отдел строительства и ЖКХ,  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</si>
  <si>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Администрация Исилькульского муниципального района, отдел строительства и ЖКХ,, МУ «Исилькульский центр по координации строительства газопроводов», Управление строительства, архитектуры, имущества и вопросам ЖКХ Администрации Исилькульского муниципального района Омской области  </t>
  </si>
  <si>
    <t xml:space="preserve">Администрация Исилькульского муниципального района, МУ «Исилькульский центр по координации строительства газопроводов», поселения Исилькульского района,  отдел строительства и ЖКХ, Управление строительства, архитектуры, имущества и вопросам ЖКХ Администрации Исилькульского муниципального района Омской области </t>
  </si>
  <si>
    <t xml:space="preserve">   Администрация Исилькульского муниципального района, Управление строительства, архитектуры, имущества и вопросам ЖКХ Администрации Исилькульского муниципального района Омской области  </t>
  </si>
  <si>
    <t xml:space="preserve">   Администрация Исилькульского муниципального района, Управление строительства, архитектуры, имущества и вопросам ЖКХ Администрации Исилькульского муниципального района Омской области </t>
  </si>
  <si>
    <t xml:space="preserve">   Администрация Исилькульского муниципального района, МУП АИМР ОО "Коммунальное хозяйство "Социальное", Управление строительства, архитектуры, имущества и вопросам ЖКХ Администрации Исилькульского муниципального района Омской области </t>
  </si>
  <si>
    <t xml:space="preserve">Отдел строительства и ЖКХ Управления строительства, архитектуры, имущества и вопросам ЖКХ Администрации Исилькульского муниципального района Омской области,  МУ «Исилькульский центр по координации строительства газопроводов» </t>
  </si>
  <si>
    <t xml:space="preserve">Администрация Исилькульского муниципального района, Управление строительства, архитектуры, имущества и вопросам ЖКХ Администрации Исилькульского муниципального района Омской области </t>
  </si>
  <si>
    <t xml:space="preserve">Отдел строительства и ЖКХ, Управления строительства, архитектуры, имущества и вопросам ЖКХ Администрации Исилькульского муниципального района Омской области,  МУ «Исилькульский центр по координации строительства газопроводов» </t>
  </si>
  <si>
    <t>Администрация Исилькульского муниципального района, отдел строительства и ЖКХ, Управления культуры, Управление образования, Управление строительства, архитектуры, имущества и вопросам ЖКХ Администрации Исилькульского муниципального района Омской области</t>
  </si>
  <si>
    <t>Администрация Исилькульского муниципального района, отдел строительства и ЖКХ, МУ «Исилькульский центр по координации строительства газопроводов»,  Управление строительства, архитектуры, имущества и вопросам ЖКХ Администрации Исилькульского муниципального района Омской области</t>
  </si>
  <si>
    <t xml:space="preserve">Администрация Исилькульского муниципального района,  МУ «Исилькульский центр по координации строительства газопроводов», Управление строительства, архитектуры, имущества и вопросам ЖКХ Администрации Исилькульского муниципального района Омской области </t>
  </si>
  <si>
    <t xml:space="preserve">Количество полномочий переданных Исилькульским городским поселением на реализацию мероприятий по обеспечению жильем молодых семей </t>
  </si>
  <si>
    <t xml:space="preserve">"Приобретение технологического оборудования теплотехнического назначения для котельной № 32 д. Николайполь (отопительный котел 0,63 МВт)" </t>
  </si>
  <si>
    <t xml:space="preserve">МУ «Исилькульский центр по координации строительства газопроводов» </t>
  </si>
  <si>
    <t>Ремонт скважины в ауле Каскат Исилькульского муниципального района Омской области</t>
  </si>
  <si>
    <t>Ремонт водопроводных сетей в д.Ивановка Кухаревского сельского поселения Исилькульского муниципального района Омской области</t>
  </si>
  <si>
    <t>Ремонт водопровода в с.Новорождественка Исилькульского муниципального района Омской области</t>
  </si>
  <si>
    <t>Приобретение и монтаж насосного оборудования для системы водоснабжения с.Солнцевка Исилькульского муниципального района Омской области</t>
  </si>
  <si>
    <t>Оборудование водоразборных скважин с.Баррикада, д.Ксеньевка, д.Красновознесенка, д.Васютино, д.Улендыкуль Исилькульского муниципального района Омской области приборами учета воды и павильонами</t>
  </si>
  <si>
    <t>Количество приобретенного  и смонтированного насосного оборудования для системы водоснабжения с.Солнцевка Исилькульского муниципального района Омской области</t>
  </si>
  <si>
    <t>Приобретение специальной техники для подвоза питьевой воды</t>
  </si>
  <si>
    <t xml:space="preserve">Количество приобретенной специальной техники для подвоза питьевой воды. </t>
  </si>
  <si>
    <t xml:space="preserve"> Предоставление денежной выплаты гражданам, имеющим трех и      более детей, зарегистрированным в качестве многодетной семьи, взамен бесплатно  предоставления в собственность земельных участков для индивидуального жилищного строительства, расположенных на территории Омской области 
</t>
  </si>
  <si>
    <t xml:space="preserve">Количество многодетных семей получивших денежные выплаты, взамен бесплатно  предоставления в собственность земельных участков для индивидуального жилищного строительства, расположенных на территории Омской области   </t>
  </si>
  <si>
    <t>Количество  ликвидированных мест несанкционированного размещения твердых коммунальных отходов</t>
  </si>
  <si>
    <t xml:space="preserve">Отдел строительства и ЖКХ, Управления строительства, архитектуры, имущества и вопросам ЖКХ Администрации Исилькульского муниципального района Омской области  </t>
  </si>
  <si>
    <t xml:space="preserve"> Ликвидация мест несанкционированного размещения твердых коммунальных отходов </t>
  </si>
  <si>
    <t xml:space="preserve">  Управление строительства, архитектуры, имущества и вопросам ЖКХ Администрации Исилькульского муниципального района Омской области МУ «Исилькульский центр по координации строительства газопроводов» </t>
  </si>
  <si>
    <t>Количество разработанной документации ( сметные расчеты с достоверностью сметной стоимости  на ликвидацию ТКО)</t>
  </si>
  <si>
    <t>1.1.8.</t>
  </si>
  <si>
    <t xml:space="preserve">Предоставление молодым семьям - участникам мероприятия "Предоставление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дома" при рождении (усыновлении) одного ребенка дополнительной социальной выплаты в размере не менее чем 5 процентов расчетной (средней) стоимости жилья
</t>
  </si>
  <si>
    <t>Количество молодых семей -  участников мероприятия "Предоставление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дома" при рождении (усыновлении) одного ребенка дополнительной социальной выплаты в размере не менее чем 5 процентов расчетной (средней) стоимости жилья</t>
  </si>
  <si>
    <t>2.1.1.1.</t>
  </si>
  <si>
    <t>3.1.10.1.</t>
  </si>
  <si>
    <t xml:space="preserve"> Ремонт участка автомобильной дороги Солнцевка-Петровка Исилькульского муниципального района Омской области </t>
  </si>
  <si>
    <t>Протяженность отремотированного участка автомобильной дороги Солнцевка-Петровка Исилькульского муниципального района Омской области</t>
  </si>
  <si>
    <t xml:space="preserve">Количество полномочий переданных Исилькульским городским поселением на реализацию мероприятий по предоставлению гражданам социальных на строительство  (реконструкцию)  индивидуального жилья </t>
  </si>
  <si>
    <t>3.1.21.</t>
  </si>
  <si>
    <t>3.1.21.1.</t>
  </si>
  <si>
    <t>3.2.3.1.</t>
  </si>
  <si>
    <t>3.2.4.</t>
  </si>
  <si>
    <t>3..2.4.1.</t>
  </si>
  <si>
    <t xml:space="preserve">Поставка резервных источников электроснабжения </t>
  </si>
  <si>
    <t xml:space="preserve">Приложение №4 к постановлению Администрации Исилькульского муниципального района от    __.__.2025 г. №___         </t>
  </si>
  <si>
    <t>Доля выполненных работ по разработке проектно сметной документации по объекту "Межпоселковый водопровод и водопроводные сооружения д.Первотаровка  Исилькульского муниципального района Омской области" и технической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</si>
</sst>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;0.00"/>
  </numFmts>
  <fonts count="3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.5"/>
      <name val="Times New Roman"/>
      <family val="1"/>
      <charset val="204"/>
    </font>
    <font>
      <sz val="9.5"/>
      <name val="Calibri"/>
      <family val="2"/>
      <charset val="204"/>
    </font>
    <font>
      <b/>
      <sz val="9.5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Calibri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9.1999999999999993"/>
      <name val="Times New Roman"/>
      <family val="1"/>
      <charset val="204"/>
    </font>
    <font>
      <b/>
      <sz val="9.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3">
    <xf numFmtId="0" fontId="0" fillId="0" borderId="0" xfId="0"/>
    <xf numFmtId="0" fontId="2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 vertical="top"/>
    </xf>
    <xf numFmtId="3" fontId="3" fillId="0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6" fillId="0" borderId="0" xfId="0" applyFont="1" applyFill="1"/>
    <xf numFmtId="0" fontId="3" fillId="3" borderId="0" xfId="0" applyFont="1" applyFill="1" applyAlignment="1">
      <alignment horizontal="left" vertical="top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3" fillId="3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3" fontId="0" fillId="0" borderId="0" xfId="0" applyNumberFormat="1"/>
    <xf numFmtId="0" fontId="15" fillId="0" borderId="0" xfId="0" applyFont="1" applyFill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20" fillId="3" borderId="0" xfId="0" applyFont="1" applyFill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21" fillId="3" borderId="0" xfId="0" applyFont="1" applyFill="1" applyAlignment="1">
      <alignment horizontal="left" vertical="top"/>
    </xf>
    <xf numFmtId="0" fontId="19" fillId="4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4" fillId="0" borderId="0" xfId="0" applyFont="1" applyFill="1"/>
    <xf numFmtId="0" fontId="8" fillId="0" borderId="0" xfId="0" applyFont="1" applyFill="1"/>
    <xf numFmtId="0" fontId="22" fillId="3" borderId="0" xfId="0" applyFont="1" applyFill="1" applyAlignment="1">
      <alignment horizontal="left" vertical="top"/>
    </xf>
    <xf numFmtId="0" fontId="22" fillId="4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4" fontId="8" fillId="5" borderId="2" xfId="0" applyNumberFormat="1" applyFont="1" applyFill="1" applyBorder="1" applyAlignment="1">
      <alignment horizontal="center" vertical="top"/>
    </xf>
    <xf numFmtId="4" fontId="13" fillId="5" borderId="2" xfId="0" applyNumberFormat="1" applyFont="1" applyFill="1" applyBorder="1" applyAlignment="1">
      <alignment horizontal="center" vertical="top"/>
    </xf>
    <xf numFmtId="3" fontId="13" fillId="5" borderId="2" xfId="0" applyNumberFormat="1" applyFont="1" applyFill="1" applyBorder="1" applyAlignment="1">
      <alignment horizontal="center" vertical="top"/>
    </xf>
    <xf numFmtId="2" fontId="13" fillId="5" borderId="2" xfId="0" applyNumberFormat="1" applyFont="1" applyFill="1" applyBorder="1" applyAlignment="1">
      <alignment horizontal="center" vertical="top"/>
    </xf>
    <xf numFmtId="4" fontId="13" fillId="5" borderId="3" xfId="0" applyNumberFormat="1" applyFont="1" applyFill="1" applyBorder="1" applyAlignment="1">
      <alignment horizontal="center" vertical="top"/>
    </xf>
    <xf numFmtId="0" fontId="13" fillId="5" borderId="2" xfId="0" applyFont="1" applyFill="1" applyBorder="1" applyAlignment="1">
      <alignment horizontal="center" vertical="top" wrapText="1"/>
    </xf>
    <xf numFmtId="0" fontId="13" fillId="5" borderId="0" xfId="0" applyFont="1" applyFill="1" applyBorder="1" applyAlignment="1">
      <alignment horizontal="center" vertical="top" wrapText="1"/>
    </xf>
    <xf numFmtId="0" fontId="8" fillId="5" borderId="0" xfId="0" applyFont="1" applyFill="1" applyBorder="1" applyAlignment="1">
      <alignment horizontal="center" vertical="top" wrapText="1"/>
    </xf>
    <xf numFmtId="0" fontId="13" fillId="5" borderId="0" xfId="0" applyFont="1" applyFill="1" applyAlignment="1">
      <alignment horizontal="center" vertical="top"/>
    </xf>
    <xf numFmtId="0" fontId="13" fillId="5" borderId="0" xfId="0" applyFont="1" applyFill="1"/>
    <xf numFmtId="0" fontId="12" fillId="5" borderId="0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top"/>
    </xf>
    <xf numFmtId="4" fontId="12" fillId="5" borderId="2" xfId="0" applyNumberFormat="1" applyFont="1" applyFill="1" applyBorder="1" applyAlignment="1">
      <alignment horizontal="center" vertical="top"/>
    </xf>
    <xf numFmtId="0" fontId="12" fillId="5" borderId="2" xfId="0" applyFont="1" applyFill="1" applyBorder="1" applyAlignment="1">
      <alignment horizontal="center" vertical="top" wrapText="1"/>
    </xf>
    <xf numFmtId="4" fontId="12" fillId="5" borderId="2" xfId="0" applyNumberFormat="1" applyFont="1" applyFill="1" applyBorder="1" applyAlignment="1">
      <alignment horizontal="center" vertical="top" wrapText="1"/>
    </xf>
    <xf numFmtId="3" fontId="12" fillId="5" borderId="2" xfId="0" applyNumberFormat="1" applyFont="1" applyFill="1" applyBorder="1" applyAlignment="1">
      <alignment horizontal="center" vertical="top"/>
    </xf>
    <xf numFmtId="4" fontId="13" fillId="5" borderId="2" xfId="0" applyNumberFormat="1" applyFont="1" applyFill="1" applyBorder="1" applyAlignment="1">
      <alignment horizontal="center" vertical="top" wrapText="1"/>
    </xf>
    <xf numFmtId="3" fontId="12" fillId="5" borderId="3" xfId="0" applyNumberFormat="1" applyFont="1" applyFill="1" applyBorder="1" applyAlignment="1">
      <alignment horizontal="center" vertical="top"/>
    </xf>
    <xf numFmtId="4" fontId="12" fillId="5" borderId="3" xfId="0" applyNumberFormat="1" applyFont="1" applyFill="1" applyBorder="1" applyAlignment="1">
      <alignment horizontal="center" vertical="top"/>
    </xf>
    <xf numFmtId="4" fontId="13" fillId="5" borderId="4" xfId="0" applyNumberFormat="1" applyFont="1" applyFill="1" applyBorder="1" applyAlignment="1">
      <alignment horizontal="center" vertical="top"/>
    </xf>
    <xf numFmtId="4" fontId="13" fillId="5" borderId="5" xfId="0" applyNumberFormat="1" applyFont="1" applyFill="1" applyBorder="1" applyAlignment="1">
      <alignment horizontal="center" vertical="top"/>
    </xf>
    <xf numFmtId="4" fontId="13" fillId="5" borderId="6" xfId="0" applyNumberFormat="1" applyFont="1" applyFill="1" applyBorder="1" applyAlignment="1">
      <alignment horizontal="center" vertical="top"/>
    </xf>
    <xf numFmtId="3" fontId="12" fillId="5" borderId="2" xfId="0" applyNumberFormat="1" applyFont="1" applyFill="1" applyBorder="1" applyAlignment="1">
      <alignment horizontal="center" vertical="top" wrapText="1"/>
    </xf>
    <xf numFmtId="2" fontId="12" fillId="5" borderId="2" xfId="0" applyNumberFormat="1" applyFont="1" applyFill="1" applyBorder="1" applyAlignment="1">
      <alignment horizontal="center" vertical="top" wrapText="1"/>
    </xf>
    <xf numFmtId="2" fontId="12" fillId="5" borderId="3" xfId="0" applyNumberFormat="1" applyFont="1" applyFill="1" applyBorder="1" applyAlignment="1">
      <alignment horizontal="center" vertical="top" wrapText="1"/>
    </xf>
    <xf numFmtId="2" fontId="13" fillId="5" borderId="2" xfId="0" applyNumberFormat="1" applyFont="1" applyFill="1" applyBorder="1" applyAlignment="1">
      <alignment horizontal="center" vertical="top" wrapText="1"/>
    </xf>
    <xf numFmtId="4" fontId="12" fillId="5" borderId="3" xfId="0" applyNumberFormat="1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2" fontId="12" fillId="5" borderId="2" xfId="0" applyNumberFormat="1" applyFont="1" applyFill="1" applyBorder="1" applyAlignment="1">
      <alignment horizontal="center" vertical="top"/>
    </xf>
    <xf numFmtId="164" fontId="13" fillId="5" borderId="3" xfId="0" applyNumberFormat="1" applyFont="1" applyFill="1" applyBorder="1" applyAlignment="1">
      <alignment horizontal="center" vertical="top"/>
    </xf>
    <xf numFmtId="4" fontId="13" fillId="5" borderId="7" xfId="0" applyNumberFormat="1" applyFont="1" applyFill="1" applyBorder="1" applyAlignment="1">
      <alignment horizontal="center" vertical="top"/>
    </xf>
    <xf numFmtId="0" fontId="12" fillId="5" borderId="0" xfId="0" applyFont="1" applyFill="1" applyAlignment="1">
      <alignment horizontal="center" vertical="top"/>
    </xf>
    <xf numFmtId="4" fontId="12" fillId="5" borderId="0" xfId="0" applyNumberFormat="1" applyFont="1" applyFill="1" applyAlignment="1">
      <alignment horizontal="center" vertical="top"/>
    </xf>
    <xf numFmtId="0" fontId="12" fillId="5" borderId="0" xfId="0" applyFont="1" applyFill="1"/>
    <xf numFmtId="0" fontId="31" fillId="3" borderId="0" xfId="0" applyFont="1" applyFill="1" applyAlignment="1">
      <alignment horizontal="left" vertical="top"/>
    </xf>
    <xf numFmtId="165" fontId="12" fillId="5" borderId="2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4" fontId="3" fillId="5" borderId="0" xfId="0" applyNumberFormat="1" applyFont="1" applyFill="1"/>
    <xf numFmtId="0" fontId="3" fillId="5" borderId="0" xfId="0" applyFont="1" applyFill="1"/>
    <xf numFmtId="0" fontId="16" fillId="5" borderId="0" xfId="0" applyFont="1" applyFill="1" applyBorder="1" applyAlignment="1">
      <alignment horizontal="center" vertical="top" wrapText="1"/>
    </xf>
    <xf numFmtId="0" fontId="4" fillId="5" borderId="2" xfId="0" applyFont="1" applyFill="1" applyBorder="1"/>
    <xf numFmtId="0" fontId="16" fillId="5" borderId="8" xfId="0" applyFont="1" applyFill="1" applyBorder="1" applyAlignment="1">
      <alignment horizontal="center" vertical="center"/>
    </xf>
    <xf numFmtId="0" fontId="16" fillId="5" borderId="5" xfId="0" applyFont="1" applyFill="1" applyBorder="1" applyAlignment="1"/>
    <xf numFmtId="0" fontId="16" fillId="5" borderId="0" xfId="0" applyFont="1" applyFill="1" applyAlignment="1">
      <alignment horizontal="center" vertical="top"/>
    </xf>
    <xf numFmtId="0" fontId="4" fillId="5" borderId="0" xfId="0" applyFont="1" applyFill="1" applyAlignment="1">
      <alignment horizontal="center" vertical="top"/>
    </xf>
    <xf numFmtId="0" fontId="16" fillId="5" borderId="0" xfId="0" applyFont="1" applyFill="1"/>
    <xf numFmtId="0" fontId="4" fillId="5" borderId="0" xfId="0" applyFont="1" applyFill="1"/>
    <xf numFmtId="0" fontId="3" fillId="5" borderId="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8" fillId="5" borderId="10" xfId="0" applyFont="1" applyFill="1" applyBorder="1"/>
    <xf numFmtId="0" fontId="8" fillId="5" borderId="11" xfId="0" applyFont="1" applyFill="1" applyBorder="1"/>
    <xf numFmtId="0" fontId="8" fillId="5" borderId="1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horizontal="left"/>
    </xf>
    <xf numFmtId="0" fontId="8" fillId="5" borderId="11" xfId="0" applyFont="1" applyFill="1" applyBorder="1" applyAlignment="1">
      <alignment horizontal="left" vertical="top"/>
    </xf>
    <xf numFmtId="0" fontId="8" fillId="5" borderId="12" xfId="0" applyFont="1" applyFill="1" applyBorder="1" applyAlignment="1">
      <alignment horizontal="left" vertical="top"/>
    </xf>
    <xf numFmtId="0" fontId="9" fillId="5" borderId="4" xfId="0" applyNumberFormat="1" applyFont="1" applyFill="1" applyBorder="1" applyAlignment="1">
      <alignment horizontal="center" vertical="top" wrapText="1"/>
    </xf>
    <xf numFmtId="0" fontId="4" fillId="5" borderId="11" xfId="0" applyFont="1" applyFill="1" applyBorder="1"/>
    <xf numFmtId="0" fontId="9" fillId="5" borderId="4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/>
    </xf>
    <xf numFmtId="0" fontId="9" fillId="3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0" fontId="31" fillId="5" borderId="0" xfId="0" applyFont="1" applyFill="1" applyAlignment="1">
      <alignment horizontal="left" vertical="top"/>
    </xf>
    <xf numFmtId="4" fontId="12" fillId="5" borderId="35" xfId="0" applyNumberFormat="1" applyFont="1" applyFill="1" applyBorder="1" applyAlignment="1">
      <alignment horizontal="center" vertical="top" wrapText="1"/>
    </xf>
    <xf numFmtId="0" fontId="12" fillId="6" borderId="0" xfId="0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top" wrapText="1"/>
    </xf>
    <xf numFmtId="4" fontId="8" fillId="6" borderId="2" xfId="0" applyNumberFormat="1" applyFont="1" applyFill="1" applyBorder="1" applyAlignment="1">
      <alignment horizontal="center" vertical="top"/>
    </xf>
    <xf numFmtId="3" fontId="8" fillId="6" borderId="2" xfId="0" applyNumberFormat="1" applyFont="1" applyFill="1" applyBorder="1" applyAlignment="1">
      <alignment horizontal="center" vertical="top"/>
    </xf>
    <xf numFmtId="4" fontId="12" fillId="6" borderId="2" xfId="0" applyNumberFormat="1" applyFont="1" applyFill="1" applyBorder="1" applyAlignment="1">
      <alignment horizontal="center" vertical="top"/>
    </xf>
    <xf numFmtId="4" fontId="12" fillId="6" borderId="2" xfId="0" applyNumberFormat="1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center" vertical="top" wrapText="1"/>
    </xf>
    <xf numFmtId="4" fontId="13" fillId="6" borderId="2" xfId="0" applyNumberFormat="1" applyFont="1" applyFill="1" applyBorder="1" applyAlignment="1">
      <alignment horizontal="center" vertical="top"/>
    </xf>
    <xf numFmtId="3" fontId="13" fillId="6" borderId="2" xfId="0" applyNumberFormat="1" applyFont="1" applyFill="1" applyBorder="1" applyAlignment="1">
      <alignment horizontal="center" vertical="top"/>
    </xf>
    <xf numFmtId="4" fontId="13" fillId="6" borderId="2" xfId="0" applyNumberFormat="1" applyFont="1" applyFill="1" applyBorder="1" applyAlignment="1">
      <alignment horizontal="center" vertical="top" wrapText="1"/>
    </xf>
    <xf numFmtId="4" fontId="12" fillId="6" borderId="3" xfId="0" applyNumberFormat="1" applyFont="1" applyFill="1" applyBorder="1" applyAlignment="1">
      <alignment horizontal="center" vertical="top"/>
    </xf>
    <xf numFmtId="4" fontId="13" fillId="6" borderId="5" xfId="0" applyNumberFormat="1" applyFont="1" applyFill="1" applyBorder="1" applyAlignment="1">
      <alignment horizontal="center" vertical="top"/>
    </xf>
    <xf numFmtId="4" fontId="13" fillId="6" borderId="6" xfId="0" applyNumberFormat="1" applyFont="1" applyFill="1" applyBorder="1" applyAlignment="1">
      <alignment horizontal="center" vertical="top"/>
    </xf>
    <xf numFmtId="2" fontId="12" fillId="6" borderId="2" xfId="0" applyNumberFormat="1" applyFont="1" applyFill="1" applyBorder="1" applyAlignment="1">
      <alignment horizontal="center" vertical="top" wrapText="1"/>
    </xf>
    <xf numFmtId="2" fontId="12" fillId="6" borderId="3" xfId="0" applyNumberFormat="1" applyFont="1" applyFill="1" applyBorder="1" applyAlignment="1">
      <alignment horizontal="center" vertical="top" wrapText="1"/>
    </xf>
    <xf numFmtId="2" fontId="13" fillId="6" borderId="2" xfId="0" applyNumberFormat="1" applyFont="1" applyFill="1" applyBorder="1" applyAlignment="1">
      <alignment horizontal="center" vertical="top" wrapText="1"/>
    </xf>
    <xf numFmtId="4" fontId="12" fillId="6" borderId="3" xfId="0" applyNumberFormat="1" applyFont="1" applyFill="1" applyBorder="1" applyAlignment="1">
      <alignment horizontal="center" vertical="top" wrapText="1"/>
    </xf>
    <xf numFmtId="2" fontId="12" fillId="6" borderId="2" xfId="0" applyNumberFormat="1" applyFont="1" applyFill="1" applyBorder="1" applyAlignment="1">
      <alignment horizontal="center" vertical="top"/>
    </xf>
    <xf numFmtId="4" fontId="13" fillId="6" borderId="3" xfId="0" applyNumberFormat="1" applyFont="1" applyFill="1" applyBorder="1" applyAlignment="1">
      <alignment horizontal="center" vertical="top"/>
    </xf>
    <xf numFmtId="164" fontId="13" fillId="6" borderId="3" xfId="0" applyNumberFormat="1" applyFont="1" applyFill="1" applyBorder="1" applyAlignment="1">
      <alignment horizontal="center" vertical="top"/>
    </xf>
    <xf numFmtId="0" fontId="12" fillId="6" borderId="0" xfId="0" applyFont="1" applyFill="1" applyAlignment="1">
      <alignment horizontal="center" vertical="top"/>
    </xf>
    <xf numFmtId="0" fontId="3" fillId="6" borderId="0" xfId="0" applyFont="1" applyFill="1"/>
    <xf numFmtId="0" fontId="12" fillId="6" borderId="0" xfId="0" applyFont="1" applyFill="1"/>
    <xf numFmtId="4" fontId="12" fillId="0" borderId="2" xfId="0" applyNumberFormat="1" applyFont="1" applyFill="1" applyBorder="1" applyAlignment="1">
      <alignment horizontal="center" vertical="top"/>
    </xf>
    <xf numFmtId="4" fontId="13" fillId="6" borderId="4" xfId="0" applyNumberFormat="1" applyFont="1" applyFill="1" applyBorder="1" applyAlignment="1">
      <alignment horizontal="center" vertical="top"/>
    </xf>
    <xf numFmtId="4" fontId="13" fillId="6" borderId="7" xfId="0" applyNumberFormat="1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top" wrapText="1"/>
    </xf>
    <xf numFmtId="0" fontId="8" fillId="5" borderId="10" xfId="0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/>
    </xf>
    <xf numFmtId="0" fontId="8" fillId="5" borderId="13" xfId="0" applyFont="1" applyFill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 wrapText="1"/>
    </xf>
    <xf numFmtId="0" fontId="4" fillId="5" borderId="3" xfId="0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top" wrapText="1"/>
    </xf>
    <xf numFmtId="0" fontId="32" fillId="5" borderId="8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wrapText="1"/>
    </xf>
    <xf numFmtId="0" fontId="16" fillId="5" borderId="5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/>
    </xf>
    <xf numFmtId="0" fontId="32" fillId="5" borderId="9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32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top"/>
    </xf>
    <xf numFmtId="0" fontId="4" fillId="5" borderId="5" xfId="0" applyFont="1" applyFill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wrapText="1"/>
    </xf>
    <xf numFmtId="0" fontId="32" fillId="5" borderId="5" xfId="0" applyFont="1" applyFill="1" applyBorder="1" applyAlignment="1">
      <alignment horizontal="center" wrapText="1"/>
    </xf>
    <xf numFmtId="0" fontId="32" fillId="5" borderId="8" xfId="0" applyFont="1" applyFill="1" applyBorder="1" applyAlignment="1">
      <alignment horizontal="center" wrapText="1"/>
    </xf>
    <xf numFmtId="0" fontId="12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9" fontId="13" fillId="5" borderId="14" xfId="0" applyNumberFormat="1" applyFont="1" applyFill="1" applyBorder="1" applyAlignment="1">
      <alignment horizontal="center" vertical="top"/>
    </xf>
    <xf numFmtId="49" fontId="13" fillId="5" borderId="15" xfId="0" applyNumberFormat="1" applyFont="1" applyFill="1" applyBorder="1" applyAlignment="1">
      <alignment horizontal="center" vertical="top"/>
    </xf>
    <xf numFmtId="49" fontId="13" fillId="5" borderId="12" xfId="0" applyNumberFormat="1" applyFont="1" applyFill="1" applyBorder="1" applyAlignment="1">
      <alignment horizontal="center" vertical="top"/>
    </xf>
    <xf numFmtId="2" fontId="4" fillId="5" borderId="3" xfId="0" applyNumberFormat="1" applyFont="1" applyFill="1" applyBorder="1" applyAlignment="1">
      <alignment horizontal="center" vertical="center" wrapText="1"/>
    </xf>
    <xf numFmtId="2" fontId="32" fillId="5" borderId="5" xfId="0" applyNumberFormat="1" applyFont="1" applyFill="1" applyBorder="1" applyAlignment="1">
      <alignment horizontal="center" vertical="center" wrapText="1"/>
    </xf>
    <xf numFmtId="2" fontId="32" fillId="5" borderId="8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top"/>
    </xf>
    <xf numFmtId="49" fontId="4" fillId="5" borderId="15" xfId="0" applyNumberFormat="1" applyFont="1" applyFill="1" applyBorder="1" applyAlignment="1">
      <alignment horizontal="center" vertical="top"/>
    </xf>
    <xf numFmtId="49" fontId="4" fillId="5" borderId="16" xfId="0" applyNumberFormat="1" applyFont="1" applyFill="1" applyBorder="1" applyAlignment="1">
      <alignment horizontal="center" vertical="top"/>
    </xf>
    <xf numFmtId="49" fontId="4" fillId="5" borderId="19" xfId="0" applyNumberFormat="1" applyFont="1" applyFill="1" applyBorder="1" applyAlignment="1">
      <alignment horizontal="center" vertical="top"/>
    </xf>
    <xf numFmtId="49" fontId="4" fillId="5" borderId="12" xfId="0" applyNumberFormat="1" applyFont="1" applyFill="1" applyBorder="1" applyAlignment="1">
      <alignment horizontal="center" vertical="top"/>
    </xf>
    <xf numFmtId="0" fontId="8" fillId="5" borderId="3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 vertical="top" wrapText="1"/>
    </xf>
    <xf numFmtId="0" fontId="23" fillId="5" borderId="5" xfId="0" applyFont="1" applyFill="1" applyBorder="1" applyAlignment="1">
      <alignment horizontal="center" vertical="top" wrapText="1"/>
    </xf>
    <xf numFmtId="0" fontId="23" fillId="5" borderId="9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right" wrapText="1"/>
    </xf>
    <xf numFmtId="0" fontId="32" fillId="5" borderId="0" xfId="0" applyFont="1" applyFill="1" applyAlignment="1">
      <alignment wrapText="1"/>
    </xf>
    <xf numFmtId="0" fontId="4" fillId="5" borderId="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49" fontId="4" fillId="5" borderId="10" xfId="0" applyNumberFormat="1" applyFont="1" applyFill="1" applyBorder="1" applyAlignment="1">
      <alignment horizontal="center" vertical="top"/>
    </xf>
    <xf numFmtId="49" fontId="4" fillId="5" borderId="3" xfId="0" applyNumberFormat="1" applyFont="1" applyFill="1" applyBorder="1" applyAlignment="1">
      <alignment horizontal="center" vertical="top"/>
    </xf>
    <xf numFmtId="49" fontId="4" fillId="5" borderId="5" xfId="0" applyNumberFormat="1" applyFont="1" applyFill="1" applyBorder="1" applyAlignment="1">
      <alignment horizontal="center" vertical="top"/>
    </xf>
    <xf numFmtId="49" fontId="4" fillId="5" borderId="8" xfId="0" applyNumberFormat="1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top"/>
    </xf>
    <xf numFmtId="49" fontId="4" fillId="5" borderId="2" xfId="0" applyNumberFormat="1" applyFont="1" applyFill="1" applyBorder="1" applyAlignment="1">
      <alignment horizontal="center" vertical="top"/>
    </xf>
    <xf numFmtId="0" fontId="5" fillId="5" borderId="2" xfId="0" applyFont="1" applyFill="1" applyBorder="1"/>
    <xf numFmtId="0" fontId="16" fillId="5" borderId="5" xfId="0" applyFont="1" applyFill="1" applyBorder="1" applyAlignment="1">
      <alignment horizontal="center" vertical="top" wrapText="1"/>
    </xf>
    <xf numFmtId="0" fontId="16" fillId="5" borderId="8" xfId="0" applyFont="1" applyFill="1" applyBorder="1" applyAlignment="1">
      <alignment horizontal="center" vertical="top" wrapText="1"/>
    </xf>
    <xf numFmtId="0" fontId="17" fillId="5" borderId="5" xfId="0" applyFont="1" applyFill="1" applyBorder="1" applyAlignment="1">
      <alignment horizontal="center" vertical="center" wrapText="1"/>
    </xf>
    <xf numFmtId="49" fontId="8" fillId="5" borderId="19" xfId="0" applyNumberFormat="1" applyFont="1" applyFill="1" applyBorder="1" applyAlignment="1">
      <alignment horizontal="center" vertical="top"/>
    </xf>
    <xf numFmtId="49" fontId="8" fillId="5" borderId="15" xfId="0" applyNumberFormat="1" applyFont="1" applyFill="1" applyBorder="1" applyAlignment="1">
      <alignment horizontal="center" vertical="top"/>
    </xf>
    <xf numFmtId="49" fontId="8" fillId="5" borderId="12" xfId="0" applyNumberFormat="1" applyFont="1" applyFill="1" applyBorder="1" applyAlignment="1">
      <alignment horizontal="center" vertical="top"/>
    </xf>
    <xf numFmtId="0" fontId="17" fillId="5" borderId="5" xfId="0" applyFont="1" applyFill="1" applyBorder="1" applyAlignment="1">
      <alignment horizontal="center" vertical="top" wrapText="1"/>
    </xf>
    <xf numFmtId="0" fontId="17" fillId="5" borderId="8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top" wrapText="1"/>
    </xf>
    <xf numFmtId="0" fontId="25" fillId="5" borderId="2" xfId="0" applyFont="1" applyFill="1" applyBorder="1"/>
    <xf numFmtId="0" fontId="5" fillId="5" borderId="9" xfId="0" applyFont="1" applyFill="1" applyBorder="1" applyAlignment="1">
      <alignment horizontal="center" vertical="top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49" fontId="8" fillId="5" borderId="10" xfId="0" applyNumberFormat="1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 wrapText="1"/>
    </xf>
    <xf numFmtId="14" fontId="4" fillId="5" borderId="14" xfId="0" applyNumberFormat="1" applyFont="1" applyFill="1" applyBorder="1" applyAlignment="1">
      <alignment horizontal="center" vertical="top"/>
    </xf>
    <xf numFmtId="14" fontId="4" fillId="5" borderId="15" xfId="0" applyNumberFormat="1" applyFont="1" applyFill="1" applyBorder="1" applyAlignment="1">
      <alignment horizontal="center" vertical="top"/>
    </xf>
    <xf numFmtId="0" fontId="32" fillId="5" borderId="5" xfId="0" applyFont="1" applyFill="1" applyBorder="1" applyAlignment="1">
      <alignment horizontal="center" vertical="top" wrapText="1"/>
    </xf>
    <xf numFmtId="0" fontId="8" fillId="5" borderId="23" xfId="0" applyFont="1" applyFill="1" applyBorder="1" applyAlignment="1">
      <alignment horizontal="center" vertical="top"/>
    </xf>
    <xf numFmtId="0" fontId="8" fillId="5" borderId="24" xfId="0" applyFont="1" applyFill="1" applyBorder="1" applyAlignment="1">
      <alignment horizontal="center" vertical="top"/>
    </xf>
    <xf numFmtId="0" fontId="8" fillId="5" borderId="25" xfId="0" applyFont="1" applyFill="1" applyBorder="1" applyAlignment="1">
      <alignment horizontal="center" vertical="top"/>
    </xf>
    <xf numFmtId="0" fontId="8" fillId="5" borderId="26" xfId="0" applyFont="1" applyFill="1" applyBorder="1" applyAlignment="1">
      <alignment horizontal="center" vertical="top"/>
    </xf>
    <xf numFmtId="0" fontId="8" fillId="5" borderId="0" xfId="0" applyFont="1" applyFill="1" applyBorder="1" applyAlignment="1">
      <alignment horizontal="center" vertical="top"/>
    </xf>
    <xf numFmtId="0" fontId="8" fillId="5" borderId="27" xfId="0" applyFont="1" applyFill="1" applyBorder="1" applyAlignment="1">
      <alignment horizontal="center" vertical="top"/>
    </xf>
    <xf numFmtId="0" fontId="8" fillId="5" borderId="28" xfId="0" applyFont="1" applyFill="1" applyBorder="1" applyAlignment="1">
      <alignment horizontal="center" vertical="top"/>
    </xf>
    <xf numFmtId="0" fontId="8" fillId="5" borderId="22" xfId="0" applyFont="1" applyFill="1" applyBorder="1" applyAlignment="1">
      <alignment horizontal="center" vertical="top"/>
    </xf>
    <xf numFmtId="0" fontId="8" fillId="5" borderId="29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17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32" fillId="0" borderId="5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top"/>
    </xf>
    <xf numFmtId="0" fontId="4" fillId="5" borderId="15" xfId="0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center" vertical="top"/>
    </xf>
    <xf numFmtId="0" fontId="12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14" fontId="4" fillId="5" borderId="10" xfId="0" applyNumberFormat="1" applyFont="1" applyFill="1" applyBorder="1" applyAlignment="1">
      <alignment horizontal="center" vertical="top"/>
    </xf>
    <xf numFmtId="0" fontId="8" fillId="5" borderId="4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4" fillId="5" borderId="3" xfId="0" applyFont="1" applyFill="1" applyBorder="1" applyAlignment="1"/>
    <xf numFmtId="0" fontId="23" fillId="5" borderId="8" xfId="0" applyFont="1" applyFill="1" applyBorder="1" applyAlignment="1"/>
    <xf numFmtId="0" fontId="4" fillId="5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wrapText="1"/>
    </xf>
    <xf numFmtId="0" fontId="3" fillId="5" borderId="6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top" wrapText="1"/>
    </xf>
    <xf numFmtId="0" fontId="27" fillId="5" borderId="2" xfId="0" applyFont="1" applyFill="1" applyBorder="1" applyAlignment="1">
      <alignment horizontal="center" vertical="top" wrapText="1"/>
    </xf>
    <xf numFmtId="0" fontId="8" fillId="5" borderId="20" xfId="0" applyFont="1" applyFill="1" applyBorder="1" applyAlignment="1">
      <alignment horizontal="left" vertical="top" wrapText="1"/>
    </xf>
    <xf numFmtId="0" fontId="8" fillId="5" borderId="21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0" fontId="13" fillId="5" borderId="8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16" fillId="5" borderId="5" xfId="0" applyFont="1" applyFill="1" applyBorder="1" applyAlignment="1">
      <alignment vertical="center" wrapText="1"/>
    </xf>
    <xf numFmtId="0" fontId="16" fillId="5" borderId="8" xfId="0" applyFont="1" applyFill="1" applyBorder="1" applyAlignment="1">
      <alignment vertical="center" wrapText="1"/>
    </xf>
    <xf numFmtId="0" fontId="4" fillId="5" borderId="23" xfId="0" applyFont="1" applyFill="1" applyBorder="1" applyAlignment="1">
      <alignment horizontal="center" vertical="top"/>
    </xf>
    <xf numFmtId="0" fontId="4" fillId="5" borderId="24" xfId="0" applyFont="1" applyFill="1" applyBorder="1" applyAlignment="1">
      <alignment horizontal="center" vertical="top"/>
    </xf>
    <xf numFmtId="0" fontId="4" fillId="5" borderId="25" xfId="0" applyFont="1" applyFill="1" applyBorder="1" applyAlignment="1">
      <alignment horizontal="center" vertical="top"/>
    </xf>
    <xf numFmtId="0" fontId="4" fillId="5" borderId="26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4" fillId="5" borderId="27" xfId="0" applyFont="1" applyFill="1" applyBorder="1" applyAlignment="1">
      <alignment horizontal="center" vertical="top"/>
    </xf>
    <xf numFmtId="0" fontId="4" fillId="5" borderId="28" xfId="0" applyFont="1" applyFill="1" applyBorder="1" applyAlignment="1">
      <alignment horizontal="center" vertical="top"/>
    </xf>
    <xf numFmtId="0" fontId="4" fillId="5" borderId="22" xfId="0" applyFont="1" applyFill="1" applyBorder="1" applyAlignment="1">
      <alignment horizontal="center" vertical="top"/>
    </xf>
    <xf numFmtId="0" fontId="4" fillId="5" borderId="29" xfId="0" applyFont="1" applyFill="1" applyBorder="1" applyAlignment="1">
      <alignment horizontal="center" vertical="top"/>
    </xf>
    <xf numFmtId="0" fontId="8" fillId="5" borderId="11" xfId="0" applyFont="1" applyFill="1" applyBorder="1" applyAlignment="1">
      <alignment horizontal="center" vertical="top"/>
    </xf>
    <xf numFmtId="0" fontId="8" fillId="5" borderId="4" xfId="0" applyFont="1" applyFill="1" applyBorder="1" applyAlignment="1">
      <alignment horizontal="center" vertical="top"/>
    </xf>
    <xf numFmtId="0" fontId="8" fillId="5" borderId="10" xfId="0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/>
    </xf>
    <xf numFmtId="0" fontId="8" fillId="5" borderId="13" xfId="0" applyFont="1" applyFill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top" wrapText="1"/>
    </xf>
    <xf numFmtId="0" fontId="16" fillId="5" borderId="9" xfId="0" applyFont="1" applyFill="1" applyBorder="1" applyAlignment="1">
      <alignment horizontal="center" vertical="top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8" fillId="5" borderId="30" xfId="0" applyFont="1" applyFill="1" applyBorder="1" applyAlignment="1">
      <alignment horizontal="center" vertical="top"/>
    </xf>
    <xf numFmtId="0" fontId="8" fillId="5" borderId="18" xfId="0" applyFont="1" applyFill="1" applyBorder="1" applyAlignment="1">
      <alignment horizontal="center" vertical="top"/>
    </xf>
    <xf numFmtId="0" fontId="8" fillId="5" borderId="34" xfId="0" applyFont="1" applyFill="1" applyBorder="1" applyAlignment="1">
      <alignment horizontal="center" vertical="top"/>
    </xf>
    <xf numFmtId="0" fontId="4" fillId="5" borderId="33" xfId="0" applyFont="1" applyFill="1" applyBorder="1" applyAlignment="1">
      <alignment horizontal="left" vertical="top" wrapText="1"/>
    </xf>
    <xf numFmtId="0" fontId="4" fillId="5" borderId="21" xfId="0" applyFont="1" applyFill="1" applyBorder="1" applyAlignment="1">
      <alignment horizontal="left" vertical="top" wrapText="1"/>
    </xf>
    <xf numFmtId="0" fontId="4" fillId="5" borderId="31" xfId="0" applyFont="1" applyFill="1" applyBorder="1" applyAlignment="1">
      <alignment horizontal="left" vertical="top" wrapText="1"/>
    </xf>
    <xf numFmtId="0" fontId="4" fillId="5" borderId="32" xfId="0" applyFont="1" applyFill="1" applyBorder="1" applyAlignment="1">
      <alignment horizontal="left" vertical="top" wrapText="1"/>
    </xf>
    <xf numFmtId="0" fontId="4" fillId="5" borderId="30" xfId="0" applyFont="1" applyFill="1" applyBorder="1" applyAlignment="1">
      <alignment horizontal="left" vertical="top" wrapText="1"/>
    </xf>
    <xf numFmtId="0" fontId="18" fillId="5" borderId="7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vertical="top" wrapText="1"/>
    </xf>
    <xf numFmtId="0" fontId="18" fillId="5" borderId="9" xfId="0" applyFont="1" applyFill="1" applyBorder="1" applyAlignment="1">
      <alignment horizontal="center" vertical="top" wrapText="1"/>
    </xf>
    <xf numFmtId="0" fontId="17" fillId="5" borderId="9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0" fontId="8" fillId="5" borderId="10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49" fontId="4" fillId="5" borderId="13" xfId="0" applyNumberFormat="1" applyFont="1" applyFill="1" applyBorder="1" applyAlignment="1">
      <alignment horizontal="center" vertical="top"/>
    </xf>
    <xf numFmtId="0" fontId="4" fillId="5" borderId="8" xfId="0" applyFont="1" applyFill="1" applyBorder="1" applyAlignment="1"/>
    <xf numFmtId="0" fontId="4" fillId="5" borderId="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23" fillId="5" borderId="8" xfId="0" applyFont="1" applyFill="1" applyBorder="1" applyAlignment="1">
      <alignment horizontal="center" vertical="top" wrapText="1"/>
    </xf>
    <xf numFmtId="0" fontId="26" fillId="5" borderId="3" xfId="0" applyFont="1" applyFill="1" applyBorder="1" applyAlignment="1">
      <alignment horizontal="center" vertical="top" wrapText="1"/>
    </xf>
    <xf numFmtId="0" fontId="26" fillId="5" borderId="5" xfId="0" applyFont="1" applyFill="1" applyBorder="1" applyAlignment="1">
      <alignment horizontal="center" vertical="top" wrapText="1"/>
    </xf>
    <xf numFmtId="0" fontId="26" fillId="5" borderId="8" xfId="0" applyFont="1" applyFill="1" applyBorder="1" applyAlignment="1">
      <alignment horizontal="center" vertical="top" wrapText="1"/>
    </xf>
    <xf numFmtId="0" fontId="8" fillId="5" borderId="14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right" vertical="top" wrapText="1"/>
    </xf>
    <xf numFmtId="0" fontId="32" fillId="5" borderId="0" xfId="0" applyFont="1" applyFill="1" applyAlignment="1">
      <alignment vertical="top" wrapText="1"/>
    </xf>
    <xf numFmtId="0" fontId="2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23" fillId="5" borderId="8" xfId="0" applyFont="1" applyFill="1" applyBorder="1" applyAlignment="1">
      <alignment wrapText="1"/>
    </xf>
    <xf numFmtId="0" fontId="8" fillId="5" borderId="2" xfId="0" applyFont="1" applyFill="1" applyBorder="1" applyAlignment="1">
      <alignment horizontal="center"/>
    </xf>
    <xf numFmtId="0" fontId="28" fillId="5" borderId="2" xfId="0" applyFont="1" applyFill="1" applyBorder="1" applyAlignment="1">
      <alignment vertical="top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200424\AppData\Local\Temp\pid-6028\&#1056;&#1086;&#1089;&#1087;&#1080;&#1089;&#1100;%20&#1082;%20&#1087;&#1088;&#1086;&#1075;&#1088;&#1072;&#1084;&#1084;&#1077;%202024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,%20&#1055;&#1054;&#1057;&#1058;&#1040;&#1053;&#1054;&#1042;&#1051;&#1045;&#1053;&#1048;&#1071;/&#1054;&#1073;&#1077;&#1089;&#1087;&#1077;&#1095;&#1077;&#1085;&#1080;&#1077;%20&#1082;&#1072;&#1095;&#1077;&#1089;&#1090;-&#1084;&#1080;%20&#1091;&#1089;&#1083;-&#1084;&#1080;%20&#1090;&#1088;&#1072;&#1085;&#1089;&#1087;&#1086;&#1088;&#1090;-&#1081;%20&#1089;&#1080;&#1089;&#1090;&#1077;&#1084;&#1099;/2024/&#1086;&#1082;&#1090;&#1103;&#1073;&#1088;&#1100;/&#1055;&#1088;&#1080;&#1083;&#1086;&#1078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зультат"/>
    </sheetNames>
    <sheetDataSet>
      <sheetData sheetId="0">
        <row r="26">
          <cell r="U26">
            <v>11485571.25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444">
          <cell r="H444">
            <v>2076275.6</v>
          </cell>
          <cell r="I444">
            <v>11023724.4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12"/>
  <sheetViews>
    <sheetView tabSelected="1" view="pageBreakPreview" zoomScale="75" zoomScaleSheetLayoutView="75" workbookViewId="0">
      <selection activeCell="N1" sqref="A1:V579"/>
    </sheetView>
  </sheetViews>
  <sheetFormatPr defaultRowHeight="5.65" customHeight="1" x14ac:dyDescent="0.25"/>
  <cols>
    <col min="1" max="1" width="9.7109375" style="78" customWidth="1"/>
    <col min="2" max="2" width="41.5703125" style="78" customWidth="1"/>
    <col min="3" max="3" width="26.5703125" style="78" customWidth="1"/>
    <col min="4" max="4" width="28" style="70" customWidth="1"/>
    <col min="5" max="5" width="18.85546875" style="40" customWidth="1"/>
    <col min="6" max="6" width="16.85546875" style="65" customWidth="1"/>
    <col min="7" max="8" width="15.140625" style="65" customWidth="1"/>
    <col min="9" max="9" width="16.85546875" style="65" customWidth="1"/>
    <col min="10" max="12" width="14" style="120" customWidth="1"/>
    <col min="13" max="13" width="44.7109375" style="77" customWidth="1"/>
    <col min="14" max="14" width="8.28515625" style="78" customWidth="1"/>
    <col min="15" max="15" width="8.85546875" style="78" customWidth="1"/>
    <col min="16" max="16" width="7.5703125" style="78" customWidth="1"/>
    <col min="17" max="17" width="7.42578125" style="78" customWidth="1"/>
    <col min="18" max="19" width="7" style="78" customWidth="1"/>
    <col min="20" max="20" width="6.42578125" style="78" customWidth="1"/>
    <col min="21" max="22" width="6.7109375" style="78" customWidth="1"/>
    <col min="23" max="23" width="41.5703125" customWidth="1"/>
    <col min="26" max="26" width="11.28515625" bestFit="1" customWidth="1"/>
  </cols>
  <sheetData>
    <row r="1" spans="1:22" s="2" customFormat="1" ht="10.5" customHeight="1" x14ac:dyDescent="0.2">
      <c r="A1" s="79"/>
      <c r="B1" s="79"/>
      <c r="C1" s="79"/>
      <c r="D1" s="79"/>
      <c r="E1" s="37"/>
      <c r="F1" s="41"/>
      <c r="G1" s="41"/>
      <c r="H1" s="41"/>
      <c r="I1" s="41"/>
      <c r="J1" s="96"/>
      <c r="K1" s="96"/>
      <c r="L1" s="96"/>
      <c r="M1" s="71"/>
      <c r="N1" s="229" t="s">
        <v>326</v>
      </c>
      <c r="O1" s="230"/>
      <c r="P1" s="230"/>
      <c r="Q1" s="230"/>
      <c r="R1" s="230"/>
      <c r="S1" s="230"/>
      <c r="T1" s="230"/>
      <c r="U1" s="230"/>
      <c r="V1" s="230"/>
    </row>
    <row r="2" spans="1:22" s="26" customFormat="1" ht="15" customHeight="1" x14ac:dyDescent="0.25">
      <c r="A2" s="42"/>
      <c r="B2" s="42"/>
      <c r="C2" s="42"/>
      <c r="D2" s="42"/>
      <c r="E2" s="38"/>
      <c r="F2" s="42"/>
      <c r="G2" s="42"/>
      <c r="H2" s="42"/>
      <c r="I2" s="42"/>
      <c r="J2" s="97"/>
      <c r="K2" s="97"/>
      <c r="L2" s="97"/>
      <c r="M2" s="42"/>
      <c r="N2" s="230"/>
      <c r="O2" s="230"/>
      <c r="P2" s="230"/>
      <c r="Q2" s="230"/>
      <c r="R2" s="230"/>
      <c r="S2" s="230"/>
      <c r="T2" s="230"/>
      <c r="U2" s="230"/>
      <c r="V2" s="230"/>
    </row>
    <row r="3" spans="1:22" s="26" customFormat="1" ht="12" customHeight="1" x14ac:dyDescent="0.25">
      <c r="A3" s="42"/>
      <c r="B3" s="42"/>
      <c r="C3" s="42"/>
      <c r="D3" s="42"/>
      <c r="E3" s="38"/>
      <c r="F3" s="42"/>
      <c r="G3" s="42"/>
      <c r="H3" s="42"/>
      <c r="I3" s="42"/>
      <c r="J3" s="97"/>
      <c r="K3" s="97"/>
      <c r="L3" s="97"/>
      <c r="M3" s="42"/>
      <c r="N3" s="230"/>
      <c r="O3" s="230"/>
      <c r="P3" s="230"/>
      <c r="Q3" s="230"/>
      <c r="R3" s="230"/>
      <c r="S3" s="230"/>
      <c r="T3" s="230"/>
      <c r="U3" s="230"/>
      <c r="V3" s="230"/>
    </row>
    <row r="4" spans="1:22" s="26" customFormat="1" ht="12" customHeight="1" x14ac:dyDescent="0.25">
      <c r="A4" s="42"/>
      <c r="B4" s="42"/>
      <c r="C4" s="42"/>
      <c r="D4" s="42"/>
      <c r="E4" s="38"/>
      <c r="F4" s="42"/>
      <c r="G4" s="42"/>
      <c r="H4" s="42"/>
      <c r="I4" s="42"/>
      <c r="J4" s="97"/>
      <c r="K4" s="97"/>
      <c r="L4" s="97"/>
      <c r="M4" s="42"/>
      <c r="N4" s="42"/>
      <c r="O4" s="42"/>
      <c r="P4" s="362" t="s">
        <v>210</v>
      </c>
      <c r="Q4" s="363"/>
      <c r="R4" s="363"/>
      <c r="S4" s="363"/>
      <c r="T4" s="363"/>
      <c r="U4" s="363"/>
      <c r="V4" s="363"/>
    </row>
    <row r="5" spans="1:22" s="26" customFormat="1" ht="22.5" customHeight="1" x14ac:dyDescent="0.25">
      <c r="A5" s="42"/>
      <c r="B5" s="42"/>
      <c r="C5" s="42"/>
      <c r="D5" s="42"/>
      <c r="E5" s="38"/>
      <c r="F5" s="42"/>
      <c r="G5" s="42"/>
      <c r="H5" s="42"/>
      <c r="I5" s="42"/>
      <c r="J5" s="97"/>
      <c r="K5" s="97"/>
      <c r="L5" s="97"/>
      <c r="M5" s="42"/>
      <c r="N5" s="42"/>
      <c r="O5" s="42"/>
      <c r="P5" s="363"/>
      <c r="Q5" s="363"/>
      <c r="R5" s="363"/>
      <c r="S5" s="363"/>
      <c r="T5" s="363"/>
      <c r="U5" s="363"/>
      <c r="V5" s="363"/>
    </row>
    <row r="6" spans="1:22" s="26" customFormat="1" ht="26.25" customHeight="1" x14ac:dyDescent="0.25">
      <c r="A6" s="42"/>
      <c r="B6" s="42"/>
      <c r="C6" s="42"/>
      <c r="D6" s="42"/>
      <c r="E6" s="38"/>
      <c r="F6" s="42"/>
      <c r="G6" s="42"/>
      <c r="H6" s="42"/>
      <c r="I6" s="42"/>
      <c r="J6" s="97"/>
      <c r="K6" s="97"/>
      <c r="L6" s="97"/>
      <c r="M6" s="42"/>
      <c r="N6" s="42"/>
      <c r="O6" s="42"/>
      <c r="P6" s="363"/>
      <c r="Q6" s="363"/>
      <c r="R6" s="363"/>
      <c r="S6" s="363"/>
      <c r="T6" s="363"/>
      <c r="U6" s="363"/>
      <c r="V6" s="363"/>
    </row>
    <row r="7" spans="1:22" s="26" customFormat="1" ht="27.75" customHeight="1" x14ac:dyDescent="0.25">
      <c r="A7" s="42"/>
      <c r="B7" s="42"/>
      <c r="C7" s="42"/>
      <c r="D7" s="42"/>
      <c r="E7" s="38"/>
      <c r="F7" s="42"/>
      <c r="G7" s="42"/>
      <c r="H7" s="42"/>
      <c r="I7" s="42"/>
      <c r="J7" s="97"/>
      <c r="K7" s="97"/>
      <c r="L7" s="97"/>
      <c r="M7" s="42"/>
      <c r="N7" s="42"/>
      <c r="O7" s="42"/>
      <c r="P7" s="363"/>
      <c r="Q7" s="363"/>
      <c r="R7" s="363"/>
      <c r="S7" s="363"/>
      <c r="T7" s="363"/>
      <c r="U7" s="363"/>
      <c r="V7" s="363"/>
    </row>
    <row r="8" spans="1:22" s="26" customFormat="1" ht="12.75" customHeight="1" x14ac:dyDescent="0.25">
      <c r="A8" s="231" t="s">
        <v>58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</row>
    <row r="9" spans="1:22" s="26" customFormat="1" ht="15.75" x14ac:dyDescent="0.25">
      <c r="A9" s="282" t="s">
        <v>142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</row>
    <row r="10" spans="1:22" s="26" customFormat="1" ht="9" customHeight="1" thickBot="1" x14ac:dyDescent="0.3">
      <c r="A10" s="283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</row>
    <row r="11" spans="1:22" s="26" customFormat="1" ht="31.5" customHeight="1" x14ac:dyDescent="0.25">
      <c r="A11" s="294" t="s">
        <v>12</v>
      </c>
      <c r="B11" s="232" t="s">
        <v>13</v>
      </c>
      <c r="C11" s="232" t="s">
        <v>14</v>
      </c>
      <c r="D11" s="352" t="s">
        <v>16</v>
      </c>
      <c r="E11" s="352"/>
      <c r="F11" s="352"/>
      <c r="G11" s="352"/>
      <c r="H11" s="352"/>
      <c r="I11" s="352"/>
      <c r="J11" s="352"/>
      <c r="K11" s="352"/>
      <c r="L11" s="352"/>
      <c r="M11" s="232" t="s">
        <v>19</v>
      </c>
      <c r="N11" s="232"/>
      <c r="O11" s="232"/>
      <c r="P11" s="232"/>
      <c r="Q11" s="232"/>
      <c r="R11" s="232"/>
      <c r="S11" s="232"/>
      <c r="T11" s="232"/>
      <c r="U11" s="232"/>
      <c r="V11" s="232"/>
    </row>
    <row r="12" spans="1:22" s="26" customFormat="1" ht="15.75" customHeight="1" x14ac:dyDescent="0.25">
      <c r="A12" s="295"/>
      <c r="B12" s="233"/>
      <c r="C12" s="233"/>
      <c r="D12" s="233" t="s">
        <v>15</v>
      </c>
      <c r="E12" s="368" t="s">
        <v>17</v>
      </c>
      <c r="F12" s="353"/>
      <c r="G12" s="353"/>
      <c r="H12" s="353"/>
      <c r="I12" s="353"/>
      <c r="J12" s="353"/>
      <c r="K12" s="353"/>
      <c r="L12" s="353"/>
      <c r="M12" s="365" t="s">
        <v>20</v>
      </c>
      <c r="N12" s="296" t="s">
        <v>21</v>
      </c>
      <c r="O12" s="353" t="s">
        <v>22</v>
      </c>
      <c r="P12" s="353"/>
      <c r="Q12" s="353"/>
      <c r="R12" s="353"/>
      <c r="S12" s="353"/>
      <c r="T12" s="353"/>
      <c r="U12" s="353"/>
      <c r="V12" s="353"/>
    </row>
    <row r="13" spans="1:22" s="26" customFormat="1" ht="18.75" customHeight="1" x14ac:dyDescent="0.25">
      <c r="A13" s="295"/>
      <c r="B13" s="233"/>
      <c r="C13" s="233"/>
      <c r="D13" s="233"/>
      <c r="E13" s="368"/>
      <c r="F13" s="353"/>
      <c r="G13" s="353"/>
      <c r="H13" s="353"/>
      <c r="I13" s="353"/>
      <c r="J13" s="353"/>
      <c r="K13" s="353"/>
      <c r="L13" s="353"/>
      <c r="M13" s="366"/>
      <c r="N13" s="180"/>
      <c r="O13" s="292" t="s">
        <v>17</v>
      </c>
      <c r="P13" s="364" t="s">
        <v>18</v>
      </c>
      <c r="Q13" s="364"/>
      <c r="R13" s="364"/>
      <c r="S13" s="364"/>
      <c r="T13" s="364"/>
      <c r="U13" s="364"/>
      <c r="V13" s="364"/>
    </row>
    <row r="14" spans="1:22" s="26" customFormat="1" ht="15.75" customHeight="1" x14ac:dyDescent="0.25">
      <c r="A14" s="295"/>
      <c r="B14" s="233"/>
      <c r="C14" s="233"/>
      <c r="D14" s="233"/>
      <c r="E14" s="368"/>
      <c r="F14" s="135">
        <v>2021</v>
      </c>
      <c r="G14" s="135">
        <v>2022</v>
      </c>
      <c r="H14" s="135">
        <v>2023</v>
      </c>
      <c r="I14" s="135">
        <v>2024</v>
      </c>
      <c r="J14" s="98">
        <v>2025</v>
      </c>
      <c r="K14" s="98">
        <v>2026</v>
      </c>
      <c r="L14" s="98">
        <v>2027</v>
      </c>
      <c r="M14" s="367"/>
      <c r="N14" s="297"/>
      <c r="O14" s="293"/>
      <c r="P14" s="72">
        <v>2021</v>
      </c>
      <c r="Q14" s="72">
        <v>2022</v>
      </c>
      <c r="R14" s="72">
        <v>2023</v>
      </c>
      <c r="S14" s="72">
        <v>2024</v>
      </c>
      <c r="T14" s="72">
        <v>2025</v>
      </c>
      <c r="U14" s="72">
        <v>2026</v>
      </c>
      <c r="V14" s="72">
        <v>2027</v>
      </c>
    </row>
    <row r="15" spans="1:22" s="26" customFormat="1" ht="14.25" customHeight="1" x14ac:dyDescent="0.25">
      <c r="A15" s="80">
        <v>1</v>
      </c>
      <c r="B15" s="133">
        <v>2</v>
      </c>
      <c r="C15" s="133">
        <v>3</v>
      </c>
      <c r="D15" s="133">
        <v>4</v>
      </c>
      <c r="E15" s="137">
        <v>5</v>
      </c>
      <c r="F15" s="133">
        <v>6</v>
      </c>
      <c r="G15" s="133">
        <v>7</v>
      </c>
      <c r="H15" s="133">
        <v>8</v>
      </c>
      <c r="I15" s="133">
        <v>9</v>
      </c>
      <c r="J15" s="99">
        <v>10</v>
      </c>
      <c r="K15" s="99">
        <v>11</v>
      </c>
      <c r="L15" s="99">
        <v>12</v>
      </c>
      <c r="M15" s="133">
        <v>13</v>
      </c>
      <c r="N15" s="133">
        <v>14</v>
      </c>
      <c r="O15" s="133">
        <v>15</v>
      </c>
      <c r="P15" s="133">
        <v>16</v>
      </c>
      <c r="Q15" s="133">
        <v>17</v>
      </c>
      <c r="R15" s="133">
        <v>18</v>
      </c>
      <c r="S15" s="133">
        <v>19</v>
      </c>
      <c r="T15" s="133">
        <v>20</v>
      </c>
      <c r="U15" s="133">
        <v>21</v>
      </c>
      <c r="V15" s="133">
        <v>22</v>
      </c>
    </row>
    <row r="16" spans="1:22" s="26" customFormat="1" ht="18.75" customHeight="1" x14ac:dyDescent="0.25">
      <c r="A16" s="354" t="s">
        <v>30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</row>
    <row r="17" spans="1:22" s="26" customFormat="1" ht="18" customHeight="1" x14ac:dyDescent="0.25">
      <c r="A17" s="278" t="s">
        <v>31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</row>
    <row r="18" spans="1:22" s="26" customFormat="1" ht="15.75" customHeight="1" x14ac:dyDescent="0.25">
      <c r="A18" s="278" t="s">
        <v>143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</row>
    <row r="19" spans="1:22" s="26" customFormat="1" ht="17.25" customHeight="1" x14ac:dyDescent="0.25">
      <c r="A19" s="278" t="s">
        <v>34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</row>
    <row r="20" spans="1:22" s="27" customFormat="1" ht="18" customHeight="1" x14ac:dyDescent="0.25">
      <c r="A20" s="81" t="s">
        <v>28</v>
      </c>
      <c r="B20" s="350" t="s">
        <v>35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0"/>
    </row>
    <row r="21" spans="1:22" s="26" customFormat="1" ht="15" customHeight="1" x14ac:dyDescent="0.25">
      <c r="A21" s="239" t="s">
        <v>23</v>
      </c>
      <c r="B21" s="275" t="s">
        <v>32</v>
      </c>
      <c r="C21" s="369" t="s">
        <v>271</v>
      </c>
      <c r="D21" s="142" t="s">
        <v>91</v>
      </c>
      <c r="E21" s="31">
        <f>F21+G21+H21+I21+J21+K21+L21</f>
        <v>20081452.620000001</v>
      </c>
      <c r="F21" s="31">
        <f>F26+F31</f>
        <v>3211766.61</v>
      </c>
      <c r="G21" s="31">
        <f>G26+G31</f>
        <v>1983296.4</v>
      </c>
      <c r="H21" s="31">
        <f>H22+H23+H24+H25</f>
        <v>1664223.82</v>
      </c>
      <c r="I21" s="31">
        <f>I22+I23+I24+I25</f>
        <v>3138785.22</v>
      </c>
      <c r="J21" s="100">
        <f>J22+J23+J24+J25</f>
        <v>3157114.16</v>
      </c>
      <c r="K21" s="100">
        <f>K22+K23+K24+K25</f>
        <v>3061150.63</v>
      </c>
      <c r="L21" s="100">
        <f>L22+L23+L24+L25</f>
        <v>3865115.78</v>
      </c>
      <c r="M21" s="183" t="s">
        <v>26</v>
      </c>
      <c r="N21" s="192" t="s">
        <v>26</v>
      </c>
      <c r="O21" s="192" t="s">
        <v>26</v>
      </c>
      <c r="P21" s="192" t="s">
        <v>26</v>
      </c>
      <c r="Q21" s="183" t="s">
        <v>26</v>
      </c>
      <c r="R21" s="192" t="s">
        <v>26</v>
      </c>
      <c r="S21" s="192" t="s">
        <v>26</v>
      </c>
      <c r="T21" s="192" t="s">
        <v>26</v>
      </c>
      <c r="U21" s="192" t="s">
        <v>26</v>
      </c>
      <c r="V21" s="192" t="s">
        <v>26</v>
      </c>
    </row>
    <row r="22" spans="1:22" s="26" customFormat="1" ht="40.5" customHeight="1" x14ac:dyDescent="0.25">
      <c r="A22" s="239"/>
      <c r="B22" s="275"/>
      <c r="C22" s="369"/>
      <c r="D22" s="142" t="s">
        <v>146</v>
      </c>
      <c r="E22" s="31">
        <f>F22+G22+H22+I22+J22+K22+L22</f>
        <v>20081452.620000001</v>
      </c>
      <c r="F22" s="31">
        <f t="shared" ref="F22:G22" si="0">F27+F32</f>
        <v>3211766.61</v>
      </c>
      <c r="G22" s="31">
        <f t="shared" si="0"/>
        <v>1983296.4</v>
      </c>
      <c r="H22" s="31">
        <f>H27+H32</f>
        <v>1664223.82</v>
      </c>
      <c r="I22" s="31">
        <f>I27+I32</f>
        <v>3138785.22</v>
      </c>
      <c r="J22" s="100">
        <f>J27+J32+J37</f>
        <v>3157114.16</v>
      </c>
      <c r="K22" s="100">
        <f t="shared" ref="K22:L22" si="1">K27+K32+K37</f>
        <v>3061150.63</v>
      </c>
      <c r="L22" s="100">
        <f t="shared" si="1"/>
        <v>3865115.78</v>
      </c>
      <c r="M22" s="184"/>
      <c r="N22" s="192"/>
      <c r="O22" s="192"/>
      <c r="P22" s="192"/>
      <c r="Q22" s="223"/>
      <c r="R22" s="192"/>
      <c r="S22" s="192"/>
      <c r="T22" s="192"/>
      <c r="U22" s="192"/>
      <c r="V22" s="192"/>
    </row>
    <row r="23" spans="1:22" s="26" customFormat="1" ht="26.25" customHeight="1" x14ac:dyDescent="0.25">
      <c r="A23" s="239"/>
      <c r="B23" s="275"/>
      <c r="C23" s="369"/>
      <c r="D23" s="142" t="s">
        <v>93</v>
      </c>
      <c r="E23" s="31">
        <f t="shared" ref="E23:E25" si="2">F23+G23+H23+I23+J23+L23</f>
        <v>0</v>
      </c>
      <c r="F23" s="43">
        <f t="shared" ref="F23:L23" si="3">F28+F33</f>
        <v>0</v>
      </c>
      <c r="G23" s="43">
        <f t="shared" si="3"/>
        <v>0</v>
      </c>
      <c r="H23" s="43">
        <f t="shared" si="3"/>
        <v>0</v>
      </c>
      <c r="I23" s="43">
        <f t="shared" si="3"/>
        <v>0</v>
      </c>
      <c r="J23" s="101">
        <f t="shared" si="3"/>
        <v>0</v>
      </c>
      <c r="K23" s="101">
        <f t="shared" ref="K23" si="4">K28+K33</f>
        <v>0</v>
      </c>
      <c r="L23" s="101">
        <f t="shared" si="3"/>
        <v>0</v>
      </c>
      <c r="M23" s="184"/>
      <c r="N23" s="192"/>
      <c r="O23" s="192"/>
      <c r="P23" s="192"/>
      <c r="Q23" s="223"/>
      <c r="R23" s="192"/>
      <c r="S23" s="192"/>
      <c r="T23" s="192"/>
      <c r="U23" s="192"/>
      <c r="V23" s="192"/>
    </row>
    <row r="24" spans="1:22" s="26" customFormat="1" ht="27" customHeight="1" x14ac:dyDescent="0.25">
      <c r="A24" s="239"/>
      <c r="B24" s="275"/>
      <c r="C24" s="369"/>
      <c r="D24" s="142" t="s">
        <v>94</v>
      </c>
      <c r="E24" s="31">
        <f t="shared" si="2"/>
        <v>0</v>
      </c>
      <c r="F24" s="43">
        <f t="shared" ref="F24:L24" si="5">F29+F34</f>
        <v>0</v>
      </c>
      <c r="G24" s="43">
        <f t="shared" si="5"/>
        <v>0</v>
      </c>
      <c r="H24" s="43">
        <f t="shared" si="5"/>
        <v>0</v>
      </c>
      <c r="I24" s="43">
        <f t="shared" si="5"/>
        <v>0</v>
      </c>
      <c r="J24" s="101">
        <f t="shared" si="5"/>
        <v>0</v>
      </c>
      <c r="K24" s="101">
        <f t="shared" ref="K24" si="6">K29+K34</f>
        <v>0</v>
      </c>
      <c r="L24" s="101">
        <f t="shared" si="5"/>
        <v>0</v>
      </c>
      <c r="M24" s="184"/>
      <c r="N24" s="192"/>
      <c r="O24" s="192"/>
      <c r="P24" s="192"/>
      <c r="Q24" s="223"/>
      <c r="R24" s="192"/>
      <c r="S24" s="192"/>
      <c r="T24" s="192"/>
      <c r="U24" s="192"/>
      <c r="V24" s="192"/>
    </row>
    <row r="25" spans="1:22" s="26" customFormat="1" ht="24" customHeight="1" x14ac:dyDescent="0.25">
      <c r="A25" s="239"/>
      <c r="B25" s="275"/>
      <c r="C25" s="369"/>
      <c r="D25" s="142" t="s">
        <v>95</v>
      </c>
      <c r="E25" s="31">
        <f t="shared" si="2"/>
        <v>0</v>
      </c>
      <c r="F25" s="43">
        <f t="shared" ref="F25:L25" si="7">F30+F35</f>
        <v>0</v>
      </c>
      <c r="G25" s="43">
        <f t="shared" si="7"/>
        <v>0</v>
      </c>
      <c r="H25" s="43">
        <f t="shared" si="7"/>
        <v>0</v>
      </c>
      <c r="I25" s="43">
        <f t="shared" si="7"/>
        <v>0</v>
      </c>
      <c r="J25" s="101">
        <f t="shared" si="7"/>
        <v>0</v>
      </c>
      <c r="K25" s="101">
        <f t="shared" ref="K25" si="8">K30+K35</f>
        <v>0</v>
      </c>
      <c r="L25" s="101">
        <f t="shared" si="7"/>
        <v>0</v>
      </c>
      <c r="M25" s="185"/>
      <c r="N25" s="192"/>
      <c r="O25" s="192"/>
      <c r="P25" s="192"/>
      <c r="Q25" s="356"/>
      <c r="R25" s="192"/>
      <c r="S25" s="192"/>
      <c r="T25" s="192"/>
      <c r="U25" s="192"/>
      <c r="V25" s="192"/>
    </row>
    <row r="26" spans="1:22" s="3" customFormat="1" ht="14.25" customHeight="1" x14ac:dyDescent="0.2">
      <c r="A26" s="289" t="s">
        <v>56</v>
      </c>
      <c r="B26" s="192" t="s">
        <v>153</v>
      </c>
      <c r="C26" s="300" t="s">
        <v>272</v>
      </c>
      <c r="D26" s="131" t="s">
        <v>91</v>
      </c>
      <c r="E26" s="31">
        <f t="shared" ref="E26:E27" si="9">F26+G26+H26+I26+J26+K26+L26</f>
        <v>18707905.860000003</v>
      </c>
      <c r="F26" s="44">
        <f t="shared" ref="F26:L26" si="10">F27+F28+F29+F30</f>
        <v>2611766.61</v>
      </c>
      <c r="G26" s="44">
        <f t="shared" si="10"/>
        <v>1983296.4</v>
      </c>
      <c r="H26" s="44">
        <f t="shared" si="10"/>
        <v>1664223.82</v>
      </c>
      <c r="I26" s="44">
        <f t="shared" si="10"/>
        <v>3138785.22</v>
      </c>
      <c r="J26" s="102">
        <f t="shared" si="10"/>
        <v>2583567.4</v>
      </c>
      <c r="K26" s="102">
        <f t="shared" ref="K26" si="11">K27+K28+K29+K30</f>
        <v>2961150.63</v>
      </c>
      <c r="L26" s="102">
        <f t="shared" si="10"/>
        <v>3765115.78</v>
      </c>
      <c r="M26" s="151" t="s">
        <v>48</v>
      </c>
      <c r="N26" s="148" t="s">
        <v>27</v>
      </c>
      <c r="O26" s="148">
        <v>100</v>
      </c>
      <c r="P26" s="148">
        <v>100</v>
      </c>
      <c r="Q26" s="148">
        <v>100</v>
      </c>
      <c r="R26" s="148">
        <v>100</v>
      </c>
      <c r="S26" s="148">
        <v>100</v>
      </c>
      <c r="T26" s="148">
        <v>100</v>
      </c>
      <c r="U26" s="148">
        <v>100</v>
      </c>
      <c r="V26" s="148">
        <v>100</v>
      </c>
    </row>
    <row r="27" spans="1:22" s="3" customFormat="1" ht="40.5" customHeight="1" x14ac:dyDescent="0.2">
      <c r="A27" s="289"/>
      <c r="B27" s="192"/>
      <c r="C27" s="300"/>
      <c r="D27" s="131" t="s">
        <v>146</v>
      </c>
      <c r="E27" s="31">
        <f t="shared" si="9"/>
        <v>18707905.860000003</v>
      </c>
      <c r="F27" s="44">
        <v>2611766.61</v>
      </c>
      <c r="G27" s="44">
        <v>1983296.4</v>
      </c>
      <c r="H27" s="44">
        <v>1664223.82</v>
      </c>
      <c r="I27" s="44">
        <f>2978945.22+6500+100000+53340</f>
        <v>3138785.22</v>
      </c>
      <c r="J27" s="102">
        <v>2583567.4</v>
      </c>
      <c r="K27" s="102">
        <v>2961150.63</v>
      </c>
      <c r="L27" s="102">
        <v>3765115.78</v>
      </c>
      <c r="M27" s="246"/>
      <c r="N27" s="155"/>
      <c r="O27" s="155"/>
      <c r="P27" s="155"/>
      <c r="Q27" s="155"/>
      <c r="R27" s="171"/>
      <c r="S27" s="155"/>
      <c r="T27" s="171"/>
      <c r="U27" s="155"/>
      <c r="V27" s="155"/>
    </row>
    <row r="28" spans="1:22" s="3" customFormat="1" ht="38.25" customHeight="1" x14ac:dyDescent="0.2">
      <c r="A28" s="289"/>
      <c r="B28" s="192"/>
      <c r="C28" s="300"/>
      <c r="D28" s="131" t="s">
        <v>93</v>
      </c>
      <c r="E28" s="32">
        <f t="shared" ref="E28:E35" si="12">F28+G28+H28+I28+J28+L28</f>
        <v>0</v>
      </c>
      <c r="F28" s="45">
        <v>0</v>
      </c>
      <c r="G28" s="45">
        <v>0</v>
      </c>
      <c r="H28" s="46">
        <v>0</v>
      </c>
      <c r="I28" s="46">
        <v>0</v>
      </c>
      <c r="J28" s="103">
        <v>0</v>
      </c>
      <c r="K28" s="103">
        <v>0</v>
      </c>
      <c r="L28" s="103">
        <v>0</v>
      </c>
      <c r="M28" s="246"/>
      <c r="N28" s="155"/>
      <c r="O28" s="155"/>
      <c r="P28" s="155"/>
      <c r="Q28" s="155"/>
      <c r="R28" s="171"/>
      <c r="S28" s="155"/>
      <c r="T28" s="171"/>
      <c r="U28" s="155"/>
      <c r="V28" s="155"/>
    </row>
    <row r="29" spans="1:22" s="3" customFormat="1" ht="27" customHeight="1" x14ac:dyDescent="0.2">
      <c r="A29" s="289"/>
      <c r="B29" s="192"/>
      <c r="C29" s="300"/>
      <c r="D29" s="131" t="s">
        <v>94</v>
      </c>
      <c r="E29" s="32">
        <f t="shared" si="12"/>
        <v>0</v>
      </c>
      <c r="F29" s="45">
        <v>0</v>
      </c>
      <c r="G29" s="45">
        <v>0</v>
      </c>
      <c r="H29" s="46">
        <v>0</v>
      </c>
      <c r="I29" s="46">
        <v>0</v>
      </c>
      <c r="J29" s="103">
        <v>0</v>
      </c>
      <c r="K29" s="103">
        <v>0</v>
      </c>
      <c r="L29" s="103">
        <v>0</v>
      </c>
      <c r="M29" s="246"/>
      <c r="N29" s="155"/>
      <c r="O29" s="155"/>
      <c r="P29" s="155"/>
      <c r="Q29" s="155"/>
      <c r="R29" s="171"/>
      <c r="S29" s="155"/>
      <c r="T29" s="171"/>
      <c r="U29" s="155"/>
      <c r="V29" s="155"/>
    </row>
    <row r="30" spans="1:22" s="3" customFormat="1" ht="16.5" customHeight="1" x14ac:dyDescent="0.2">
      <c r="A30" s="289"/>
      <c r="B30" s="192"/>
      <c r="C30" s="300"/>
      <c r="D30" s="131" t="s">
        <v>95</v>
      </c>
      <c r="E30" s="32">
        <f t="shared" si="12"/>
        <v>0</v>
      </c>
      <c r="F30" s="45">
        <v>0</v>
      </c>
      <c r="G30" s="45">
        <v>0</v>
      </c>
      <c r="H30" s="46">
        <v>0</v>
      </c>
      <c r="I30" s="46">
        <v>0</v>
      </c>
      <c r="J30" s="103">
        <v>0</v>
      </c>
      <c r="K30" s="103">
        <v>0</v>
      </c>
      <c r="L30" s="103">
        <v>0</v>
      </c>
      <c r="M30" s="154"/>
      <c r="N30" s="156"/>
      <c r="O30" s="156"/>
      <c r="P30" s="156"/>
      <c r="Q30" s="156"/>
      <c r="R30" s="149"/>
      <c r="S30" s="156"/>
      <c r="T30" s="149"/>
      <c r="U30" s="156"/>
      <c r="V30" s="156"/>
    </row>
    <row r="31" spans="1:22" s="2" customFormat="1" ht="14.25" customHeight="1" x14ac:dyDescent="0.2">
      <c r="A31" s="289" t="s">
        <v>73</v>
      </c>
      <c r="B31" s="192" t="s">
        <v>157</v>
      </c>
      <c r="C31" s="300" t="s">
        <v>272</v>
      </c>
      <c r="D31" s="131" t="s">
        <v>91</v>
      </c>
      <c r="E31" s="31">
        <f t="shared" ref="E31:E32" si="13">F31+G31+H31+I31+J31+K31+L31</f>
        <v>900000</v>
      </c>
      <c r="F31" s="46">
        <f t="shared" ref="F31:L31" si="14">F32+F33+F34+F35</f>
        <v>600000</v>
      </c>
      <c r="G31" s="46">
        <f t="shared" si="14"/>
        <v>0</v>
      </c>
      <c r="H31" s="46">
        <f t="shared" si="14"/>
        <v>0</v>
      </c>
      <c r="I31" s="46">
        <f t="shared" si="14"/>
        <v>0</v>
      </c>
      <c r="J31" s="103">
        <f t="shared" si="14"/>
        <v>100000</v>
      </c>
      <c r="K31" s="103">
        <f t="shared" ref="K31" si="15">K32+K33+K34+K35</f>
        <v>100000</v>
      </c>
      <c r="L31" s="103">
        <f t="shared" si="14"/>
        <v>100000</v>
      </c>
      <c r="M31" s="151" t="s">
        <v>148</v>
      </c>
      <c r="N31" s="198" t="s">
        <v>52</v>
      </c>
      <c r="O31" s="198">
        <v>2</v>
      </c>
      <c r="P31" s="148">
        <v>0.5</v>
      </c>
      <c r="Q31" s="148">
        <v>0</v>
      </c>
      <c r="R31" s="148">
        <v>0</v>
      </c>
      <c r="S31" s="148">
        <v>0</v>
      </c>
      <c r="T31" s="148">
        <v>0.5</v>
      </c>
      <c r="U31" s="148">
        <v>0.5</v>
      </c>
      <c r="V31" s="148">
        <v>1</v>
      </c>
    </row>
    <row r="32" spans="1:22" s="2" customFormat="1" ht="39" customHeight="1" x14ac:dyDescent="0.2">
      <c r="A32" s="289"/>
      <c r="B32" s="192"/>
      <c r="C32" s="300"/>
      <c r="D32" s="131" t="s">
        <v>146</v>
      </c>
      <c r="E32" s="31">
        <f t="shared" si="13"/>
        <v>900000</v>
      </c>
      <c r="F32" s="46">
        <v>600000</v>
      </c>
      <c r="G32" s="46">
        <v>0</v>
      </c>
      <c r="H32" s="46">
        <v>0</v>
      </c>
      <c r="I32" s="46">
        <f>100000-100000</f>
        <v>0</v>
      </c>
      <c r="J32" s="103">
        <v>100000</v>
      </c>
      <c r="K32" s="103">
        <v>100000</v>
      </c>
      <c r="L32" s="103">
        <v>100000</v>
      </c>
      <c r="M32" s="246"/>
      <c r="N32" s="171"/>
      <c r="O32" s="171"/>
      <c r="P32" s="155"/>
      <c r="Q32" s="155"/>
      <c r="R32" s="155"/>
      <c r="S32" s="155"/>
      <c r="T32" s="155"/>
      <c r="U32" s="155"/>
      <c r="V32" s="155"/>
    </row>
    <row r="33" spans="1:22" s="2" customFormat="1" ht="26.25" customHeight="1" x14ac:dyDescent="0.2">
      <c r="A33" s="289"/>
      <c r="B33" s="192"/>
      <c r="C33" s="300"/>
      <c r="D33" s="131" t="s">
        <v>93</v>
      </c>
      <c r="E33" s="32">
        <f t="shared" si="12"/>
        <v>0</v>
      </c>
      <c r="F33" s="45">
        <v>0</v>
      </c>
      <c r="G33" s="45">
        <v>0</v>
      </c>
      <c r="H33" s="46">
        <v>0</v>
      </c>
      <c r="I33" s="46">
        <v>0</v>
      </c>
      <c r="J33" s="103">
        <v>0</v>
      </c>
      <c r="K33" s="103">
        <v>0</v>
      </c>
      <c r="L33" s="103">
        <v>0</v>
      </c>
      <c r="M33" s="246"/>
      <c r="N33" s="171"/>
      <c r="O33" s="171"/>
      <c r="P33" s="155"/>
      <c r="Q33" s="155"/>
      <c r="R33" s="155"/>
      <c r="S33" s="155"/>
      <c r="T33" s="155"/>
      <c r="U33" s="155"/>
      <c r="V33" s="155"/>
    </row>
    <row r="34" spans="1:22" s="2" customFormat="1" ht="24" customHeight="1" x14ac:dyDescent="0.2">
      <c r="A34" s="289"/>
      <c r="B34" s="192"/>
      <c r="C34" s="300"/>
      <c r="D34" s="132" t="s">
        <v>94</v>
      </c>
      <c r="E34" s="32">
        <f t="shared" si="12"/>
        <v>0</v>
      </c>
      <c r="F34" s="45">
        <v>0</v>
      </c>
      <c r="G34" s="45">
        <v>0</v>
      </c>
      <c r="H34" s="46">
        <v>0</v>
      </c>
      <c r="I34" s="46">
        <v>0</v>
      </c>
      <c r="J34" s="103">
        <v>0</v>
      </c>
      <c r="K34" s="103">
        <v>0</v>
      </c>
      <c r="L34" s="103">
        <v>0</v>
      </c>
      <c r="M34" s="246"/>
      <c r="N34" s="171"/>
      <c r="O34" s="171"/>
      <c r="P34" s="155"/>
      <c r="Q34" s="155"/>
      <c r="R34" s="155"/>
      <c r="S34" s="155"/>
      <c r="T34" s="155"/>
      <c r="U34" s="155"/>
      <c r="V34" s="155"/>
    </row>
    <row r="35" spans="1:22" s="2" customFormat="1" ht="14.25" customHeight="1" x14ac:dyDescent="0.2">
      <c r="A35" s="289"/>
      <c r="B35" s="192"/>
      <c r="C35" s="300"/>
      <c r="D35" s="131" t="s">
        <v>95</v>
      </c>
      <c r="E35" s="32">
        <f t="shared" si="12"/>
        <v>0</v>
      </c>
      <c r="F35" s="45">
        <v>0</v>
      </c>
      <c r="G35" s="45">
        <v>0</v>
      </c>
      <c r="H35" s="46">
        <v>0</v>
      </c>
      <c r="I35" s="46">
        <v>0</v>
      </c>
      <c r="J35" s="103">
        <v>0</v>
      </c>
      <c r="K35" s="103">
        <v>0</v>
      </c>
      <c r="L35" s="103">
        <v>0</v>
      </c>
      <c r="M35" s="154"/>
      <c r="N35" s="149"/>
      <c r="O35" s="149"/>
      <c r="P35" s="149"/>
      <c r="Q35" s="149"/>
      <c r="R35" s="149"/>
      <c r="S35" s="149"/>
      <c r="T35" s="149"/>
      <c r="U35" s="149"/>
      <c r="V35" s="149"/>
    </row>
    <row r="36" spans="1:22" s="11" customFormat="1" ht="14.25" customHeight="1" x14ac:dyDescent="0.2">
      <c r="A36" s="289" t="s">
        <v>74</v>
      </c>
      <c r="B36" s="192" t="s">
        <v>317</v>
      </c>
      <c r="C36" s="192" t="s">
        <v>37</v>
      </c>
      <c r="D36" s="131" t="s">
        <v>91</v>
      </c>
      <c r="E36" s="31">
        <f t="shared" ref="E36" si="16">F36+G36+H36+I36+J36+K36+L36</f>
        <v>473546.76</v>
      </c>
      <c r="F36" s="46">
        <v>0</v>
      </c>
      <c r="G36" s="46">
        <v>0</v>
      </c>
      <c r="H36" s="46">
        <v>0</v>
      </c>
      <c r="I36" s="46">
        <v>0</v>
      </c>
      <c r="J36" s="103">
        <f t="shared" ref="J36" si="17">J37+J38+J39+J40</f>
        <v>473546.76</v>
      </c>
      <c r="K36" s="103">
        <v>0</v>
      </c>
      <c r="L36" s="103">
        <v>0</v>
      </c>
      <c r="M36" s="151" t="s">
        <v>318</v>
      </c>
      <c r="N36" s="198" t="s">
        <v>52</v>
      </c>
      <c r="O36" s="157">
        <v>0.8</v>
      </c>
      <c r="P36" s="157">
        <v>0</v>
      </c>
      <c r="Q36" s="157">
        <v>0</v>
      </c>
      <c r="R36" s="157">
        <v>0</v>
      </c>
      <c r="S36" s="157">
        <v>0</v>
      </c>
      <c r="T36" s="157">
        <v>0.8</v>
      </c>
      <c r="U36" s="157">
        <v>0</v>
      </c>
      <c r="V36" s="157">
        <v>0</v>
      </c>
    </row>
    <row r="37" spans="1:22" s="11" customFormat="1" ht="39.75" customHeight="1" x14ac:dyDescent="0.2">
      <c r="A37" s="289"/>
      <c r="B37" s="192"/>
      <c r="C37" s="192"/>
      <c r="D37" s="131" t="s">
        <v>92</v>
      </c>
      <c r="E37" s="31">
        <f t="shared" ref="E37" si="18">F37+G37+H37+I37+J37+K37+L37</f>
        <v>473546.76</v>
      </c>
      <c r="F37" s="46">
        <v>0</v>
      </c>
      <c r="G37" s="46">
        <v>0</v>
      </c>
      <c r="H37" s="46">
        <v>0</v>
      </c>
      <c r="I37" s="46">
        <v>0</v>
      </c>
      <c r="J37" s="103">
        <v>473546.76</v>
      </c>
      <c r="K37" s="103">
        <v>0</v>
      </c>
      <c r="L37" s="103">
        <v>0</v>
      </c>
      <c r="M37" s="246"/>
      <c r="N37" s="171"/>
      <c r="O37" s="280"/>
      <c r="P37" s="280"/>
      <c r="Q37" s="280"/>
      <c r="R37" s="280"/>
      <c r="S37" s="280"/>
      <c r="T37" s="280"/>
      <c r="U37" s="280"/>
      <c r="V37" s="280"/>
    </row>
    <row r="38" spans="1:22" s="11" customFormat="1" ht="30" customHeight="1" x14ac:dyDescent="0.2">
      <c r="A38" s="289"/>
      <c r="B38" s="192"/>
      <c r="C38" s="192"/>
      <c r="D38" s="131" t="s">
        <v>93</v>
      </c>
      <c r="E38" s="48">
        <v>0</v>
      </c>
      <c r="F38" s="46">
        <v>0</v>
      </c>
      <c r="G38" s="46">
        <v>0</v>
      </c>
      <c r="H38" s="46">
        <v>0</v>
      </c>
      <c r="I38" s="46">
        <v>0</v>
      </c>
      <c r="J38" s="103">
        <v>0</v>
      </c>
      <c r="K38" s="103">
        <v>0</v>
      </c>
      <c r="L38" s="103">
        <v>0</v>
      </c>
      <c r="M38" s="246"/>
      <c r="N38" s="171"/>
      <c r="O38" s="280"/>
      <c r="P38" s="280"/>
      <c r="Q38" s="280"/>
      <c r="R38" s="280"/>
      <c r="S38" s="280"/>
      <c r="T38" s="280"/>
      <c r="U38" s="280"/>
      <c r="V38" s="280"/>
    </row>
    <row r="39" spans="1:22" s="11" customFormat="1" ht="30" customHeight="1" x14ac:dyDescent="0.2">
      <c r="A39" s="289"/>
      <c r="B39" s="192"/>
      <c r="C39" s="192"/>
      <c r="D39" s="131" t="s">
        <v>94</v>
      </c>
      <c r="E39" s="48">
        <v>0</v>
      </c>
      <c r="F39" s="46">
        <v>0</v>
      </c>
      <c r="G39" s="46">
        <v>0</v>
      </c>
      <c r="H39" s="46">
        <v>0</v>
      </c>
      <c r="I39" s="46">
        <v>0</v>
      </c>
      <c r="J39" s="103">
        <v>0</v>
      </c>
      <c r="K39" s="103">
        <v>0</v>
      </c>
      <c r="L39" s="103">
        <v>0</v>
      </c>
      <c r="M39" s="246"/>
      <c r="N39" s="171"/>
      <c r="O39" s="280"/>
      <c r="P39" s="280"/>
      <c r="Q39" s="280"/>
      <c r="R39" s="280"/>
      <c r="S39" s="280"/>
      <c r="T39" s="280"/>
      <c r="U39" s="280"/>
      <c r="V39" s="280"/>
    </row>
    <row r="40" spans="1:22" s="11" customFormat="1" ht="14.25" customHeight="1" x14ac:dyDescent="0.2">
      <c r="A40" s="289"/>
      <c r="B40" s="192"/>
      <c r="C40" s="192"/>
      <c r="D40" s="131" t="s">
        <v>95</v>
      </c>
      <c r="E40" s="48">
        <v>0</v>
      </c>
      <c r="F40" s="46">
        <v>0</v>
      </c>
      <c r="G40" s="46">
        <v>0</v>
      </c>
      <c r="H40" s="46">
        <v>0</v>
      </c>
      <c r="I40" s="46">
        <v>0</v>
      </c>
      <c r="J40" s="103">
        <v>0</v>
      </c>
      <c r="K40" s="103">
        <v>0</v>
      </c>
      <c r="L40" s="103">
        <v>0</v>
      </c>
      <c r="M40" s="154"/>
      <c r="N40" s="149"/>
      <c r="O40" s="281"/>
      <c r="P40" s="281"/>
      <c r="Q40" s="281"/>
      <c r="R40" s="281"/>
      <c r="S40" s="281"/>
      <c r="T40" s="281"/>
      <c r="U40" s="281"/>
      <c r="V40" s="281"/>
    </row>
    <row r="41" spans="1:22" s="11" customFormat="1" ht="1.5" customHeight="1" thickBot="1" x14ac:dyDescent="0.25">
      <c r="A41" s="289" t="s">
        <v>97</v>
      </c>
      <c r="B41" s="192" t="s">
        <v>98</v>
      </c>
      <c r="C41" s="192" t="s">
        <v>37</v>
      </c>
      <c r="D41" s="131" t="s">
        <v>91</v>
      </c>
      <c r="E41" s="33" t="e">
        <f>#REF!+#REF!+#REF!+F41+G41+H41+L41</f>
        <v>#REF!</v>
      </c>
      <c r="F41" s="45">
        <v>0</v>
      </c>
      <c r="G41" s="45">
        <v>0</v>
      </c>
      <c r="H41" s="45">
        <v>0</v>
      </c>
      <c r="I41" s="45">
        <v>0</v>
      </c>
      <c r="J41" s="104">
        <v>0</v>
      </c>
      <c r="K41" s="104">
        <v>0</v>
      </c>
      <c r="L41" s="104">
        <v>0</v>
      </c>
      <c r="M41" s="73"/>
      <c r="N41" s="136"/>
      <c r="O41" s="136"/>
      <c r="P41" s="136"/>
      <c r="Q41" s="136"/>
      <c r="R41" s="136"/>
      <c r="S41" s="136"/>
      <c r="T41" s="136"/>
      <c r="U41" s="136"/>
      <c r="V41" s="136"/>
    </row>
    <row r="42" spans="1:22" s="11" customFormat="1" ht="14.25" hidden="1" customHeight="1" thickBot="1" x14ac:dyDescent="0.25">
      <c r="A42" s="289"/>
      <c r="B42" s="192"/>
      <c r="C42" s="192"/>
      <c r="D42" s="131" t="s">
        <v>92</v>
      </c>
      <c r="E42" s="33" t="e">
        <f>#REF!+#REF!+#REF!+F42+G42+H42+L42</f>
        <v>#REF!</v>
      </c>
      <c r="F42" s="45">
        <v>0</v>
      </c>
      <c r="G42" s="45">
        <v>0</v>
      </c>
      <c r="H42" s="45">
        <v>0</v>
      </c>
      <c r="I42" s="45">
        <v>0</v>
      </c>
      <c r="J42" s="104">
        <v>0</v>
      </c>
      <c r="K42" s="104">
        <v>0</v>
      </c>
      <c r="L42" s="104">
        <v>0</v>
      </c>
      <c r="M42" s="73"/>
      <c r="N42" s="136"/>
      <c r="O42" s="136"/>
      <c r="P42" s="136"/>
      <c r="Q42" s="136"/>
      <c r="R42" s="136"/>
      <c r="S42" s="136"/>
      <c r="T42" s="136"/>
      <c r="U42" s="136"/>
      <c r="V42" s="136"/>
    </row>
    <row r="43" spans="1:22" s="11" customFormat="1" ht="14.25" hidden="1" customHeight="1" thickBot="1" x14ac:dyDescent="0.25">
      <c r="A43" s="289"/>
      <c r="B43" s="192"/>
      <c r="C43" s="192"/>
      <c r="D43" s="131" t="s">
        <v>93</v>
      </c>
      <c r="E43" s="36">
        <v>0</v>
      </c>
      <c r="F43" s="45">
        <v>0</v>
      </c>
      <c r="G43" s="45">
        <v>0</v>
      </c>
      <c r="H43" s="45">
        <v>0</v>
      </c>
      <c r="I43" s="45">
        <v>0</v>
      </c>
      <c r="J43" s="104">
        <v>0</v>
      </c>
      <c r="K43" s="104">
        <v>0</v>
      </c>
      <c r="L43" s="104">
        <v>0</v>
      </c>
      <c r="M43" s="73"/>
      <c r="N43" s="136"/>
      <c r="O43" s="136"/>
      <c r="P43" s="136"/>
      <c r="Q43" s="136"/>
      <c r="R43" s="136"/>
      <c r="S43" s="136"/>
      <c r="T43" s="136"/>
      <c r="U43" s="136"/>
      <c r="V43" s="136"/>
    </row>
    <row r="44" spans="1:22" s="11" customFormat="1" ht="14.25" hidden="1" customHeight="1" thickBot="1" x14ac:dyDescent="0.25">
      <c r="A44" s="289"/>
      <c r="B44" s="192"/>
      <c r="C44" s="192"/>
      <c r="D44" s="131" t="s">
        <v>94</v>
      </c>
      <c r="E44" s="36">
        <v>0</v>
      </c>
      <c r="F44" s="45">
        <v>0</v>
      </c>
      <c r="G44" s="45">
        <v>0</v>
      </c>
      <c r="H44" s="45">
        <v>0</v>
      </c>
      <c r="I44" s="45">
        <v>0</v>
      </c>
      <c r="J44" s="104">
        <v>0</v>
      </c>
      <c r="K44" s="104">
        <v>0</v>
      </c>
      <c r="L44" s="104">
        <v>0</v>
      </c>
      <c r="M44" s="73"/>
      <c r="N44" s="136"/>
      <c r="O44" s="136"/>
      <c r="P44" s="136"/>
      <c r="Q44" s="136"/>
      <c r="R44" s="136"/>
      <c r="S44" s="136"/>
      <c r="T44" s="136"/>
      <c r="U44" s="136"/>
      <c r="V44" s="136"/>
    </row>
    <row r="45" spans="1:22" s="11" customFormat="1" ht="14.25" hidden="1" customHeight="1" thickBot="1" x14ac:dyDescent="0.25">
      <c r="A45" s="289"/>
      <c r="B45" s="192"/>
      <c r="C45" s="192"/>
      <c r="D45" s="131" t="s">
        <v>95</v>
      </c>
      <c r="E45" s="36">
        <v>0</v>
      </c>
      <c r="F45" s="45">
        <v>0</v>
      </c>
      <c r="G45" s="45">
        <v>0</v>
      </c>
      <c r="H45" s="45">
        <v>0</v>
      </c>
      <c r="I45" s="45">
        <v>0</v>
      </c>
      <c r="J45" s="104">
        <v>0</v>
      </c>
      <c r="K45" s="104">
        <v>0</v>
      </c>
      <c r="L45" s="104">
        <v>0</v>
      </c>
      <c r="M45" s="73"/>
      <c r="N45" s="136"/>
      <c r="O45" s="136"/>
      <c r="P45" s="136"/>
      <c r="Q45" s="136"/>
      <c r="R45" s="136"/>
      <c r="S45" s="136"/>
      <c r="T45" s="136"/>
      <c r="U45" s="136"/>
      <c r="V45" s="136"/>
    </row>
    <row r="46" spans="1:22" s="2" customFormat="1" ht="14.25" customHeight="1" x14ac:dyDescent="0.25">
      <c r="A46" s="82" t="s">
        <v>29</v>
      </c>
      <c r="B46" s="276" t="s">
        <v>38</v>
      </c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  <c r="O46" s="277"/>
      <c r="P46" s="277"/>
      <c r="Q46" s="277"/>
      <c r="R46" s="277"/>
      <c r="S46" s="277"/>
      <c r="T46" s="277"/>
      <c r="U46" s="277"/>
      <c r="V46" s="277"/>
    </row>
    <row r="47" spans="1:22" s="2" customFormat="1" ht="15.75" customHeight="1" x14ac:dyDescent="0.2">
      <c r="A47" s="239" t="s">
        <v>24</v>
      </c>
      <c r="B47" s="275" t="s">
        <v>36</v>
      </c>
      <c r="C47" s="275" t="s">
        <v>33</v>
      </c>
      <c r="D47" s="142" t="s">
        <v>91</v>
      </c>
      <c r="E47" s="31">
        <f t="shared" ref="E47:E52" si="19">F47+G47+H47+I47+J47+K47+L47</f>
        <v>32371873.399999999</v>
      </c>
      <c r="F47" s="32">
        <f t="shared" ref="F47:L47" si="20">F52+F62</f>
        <v>0</v>
      </c>
      <c r="G47" s="32">
        <f t="shared" si="20"/>
        <v>0</v>
      </c>
      <c r="H47" s="32">
        <f t="shared" si="20"/>
        <v>32371873.399999999</v>
      </c>
      <c r="I47" s="32">
        <f t="shared" si="20"/>
        <v>0</v>
      </c>
      <c r="J47" s="105">
        <f t="shared" si="20"/>
        <v>0</v>
      </c>
      <c r="K47" s="105">
        <f t="shared" ref="K47" si="21">K52+K62</f>
        <v>0</v>
      </c>
      <c r="L47" s="105">
        <f t="shared" si="20"/>
        <v>0</v>
      </c>
      <c r="M47" s="146" t="s">
        <v>26</v>
      </c>
      <c r="N47" s="192" t="s">
        <v>26</v>
      </c>
      <c r="O47" s="192" t="s">
        <v>26</v>
      </c>
      <c r="P47" s="192" t="s">
        <v>26</v>
      </c>
      <c r="Q47" s="192" t="s">
        <v>26</v>
      </c>
      <c r="R47" s="192" t="s">
        <v>26</v>
      </c>
      <c r="S47" s="192" t="s">
        <v>26</v>
      </c>
      <c r="T47" s="183" t="s">
        <v>26</v>
      </c>
      <c r="U47" s="192" t="s">
        <v>26</v>
      </c>
      <c r="V47" s="192" t="s">
        <v>26</v>
      </c>
    </row>
    <row r="48" spans="1:22" s="2" customFormat="1" ht="40.5" customHeight="1" x14ac:dyDescent="0.2">
      <c r="A48" s="239"/>
      <c r="B48" s="275"/>
      <c r="C48" s="275"/>
      <c r="D48" s="142" t="s">
        <v>146</v>
      </c>
      <c r="E48" s="31">
        <f t="shared" si="19"/>
        <v>1998593.67</v>
      </c>
      <c r="F48" s="32">
        <f t="shared" ref="F48:L48" si="22">F53+F63</f>
        <v>0</v>
      </c>
      <c r="G48" s="32">
        <v>0</v>
      </c>
      <c r="H48" s="32">
        <f t="shared" si="22"/>
        <v>1998593.67</v>
      </c>
      <c r="I48" s="32">
        <f t="shared" si="22"/>
        <v>0</v>
      </c>
      <c r="J48" s="105">
        <f t="shared" si="22"/>
        <v>0</v>
      </c>
      <c r="K48" s="105">
        <f t="shared" ref="K48" si="23">K53+K63</f>
        <v>0</v>
      </c>
      <c r="L48" s="105">
        <f t="shared" si="22"/>
        <v>0</v>
      </c>
      <c r="M48" s="244"/>
      <c r="N48" s="192"/>
      <c r="O48" s="192"/>
      <c r="P48" s="192"/>
      <c r="Q48" s="192"/>
      <c r="R48" s="192"/>
      <c r="S48" s="192"/>
      <c r="T48" s="263"/>
      <c r="U48" s="192"/>
      <c r="V48" s="192"/>
    </row>
    <row r="49" spans="1:22" s="2" customFormat="1" ht="27" customHeight="1" x14ac:dyDescent="0.2">
      <c r="A49" s="239"/>
      <c r="B49" s="275"/>
      <c r="C49" s="275"/>
      <c r="D49" s="142" t="s">
        <v>93</v>
      </c>
      <c r="E49" s="31">
        <f t="shared" si="19"/>
        <v>30373279.73</v>
      </c>
      <c r="F49" s="33">
        <f t="shared" ref="F49:L49" si="24">F54+F64</f>
        <v>0</v>
      </c>
      <c r="G49" s="33">
        <f t="shared" si="24"/>
        <v>0</v>
      </c>
      <c r="H49" s="32">
        <v>30373279.73</v>
      </c>
      <c r="I49" s="33">
        <f t="shared" si="24"/>
        <v>0</v>
      </c>
      <c r="J49" s="106">
        <f t="shared" si="24"/>
        <v>0</v>
      </c>
      <c r="K49" s="106">
        <f t="shared" ref="K49" si="25">K54+K64</f>
        <v>0</v>
      </c>
      <c r="L49" s="106">
        <f t="shared" si="24"/>
        <v>0</v>
      </c>
      <c r="M49" s="244"/>
      <c r="N49" s="192"/>
      <c r="O49" s="192"/>
      <c r="P49" s="192"/>
      <c r="Q49" s="192"/>
      <c r="R49" s="192"/>
      <c r="S49" s="192"/>
      <c r="T49" s="263"/>
      <c r="U49" s="192"/>
      <c r="V49" s="192"/>
    </row>
    <row r="50" spans="1:22" s="2" customFormat="1" ht="26.25" customHeight="1" x14ac:dyDescent="0.2">
      <c r="A50" s="239"/>
      <c r="B50" s="275"/>
      <c r="C50" s="275"/>
      <c r="D50" s="142" t="s">
        <v>94</v>
      </c>
      <c r="E50" s="31">
        <f t="shared" si="19"/>
        <v>0</v>
      </c>
      <c r="F50" s="33">
        <f t="shared" ref="F50:L50" si="26">F55+F65</f>
        <v>0</v>
      </c>
      <c r="G50" s="33">
        <f t="shared" si="26"/>
        <v>0</v>
      </c>
      <c r="H50" s="33">
        <f t="shared" si="26"/>
        <v>0</v>
      </c>
      <c r="I50" s="33">
        <f t="shared" si="26"/>
        <v>0</v>
      </c>
      <c r="J50" s="106">
        <f t="shared" si="26"/>
        <v>0</v>
      </c>
      <c r="K50" s="106">
        <f t="shared" ref="K50" si="27">K55+K65</f>
        <v>0</v>
      </c>
      <c r="L50" s="106">
        <f t="shared" si="26"/>
        <v>0</v>
      </c>
      <c r="M50" s="244"/>
      <c r="N50" s="192"/>
      <c r="O50" s="192"/>
      <c r="P50" s="192"/>
      <c r="Q50" s="192"/>
      <c r="R50" s="192"/>
      <c r="S50" s="192"/>
      <c r="T50" s="263"/>
      <c r="U50" s="192"/>
      <c r="V50" s="192"/>
    </row>
    <row r="51" spans="1:22" s="2" customFormat="1" ht="25.5" customHeight="1" x14ac:dyDescent="0.2">
      <c r="A51" s="239"/>
      <c r="B51" s="275"/>
      <c r="C51" s="275"/>
      <c r="D51" s="142" t="s">
        <v>95</v>
      </c>
      <c r="E51" s="31">
        <f t="shared" si="19"/>
        <v>0</v>
      </c>
      <c r="F51" s="33">
        <f t="shared" ref="F51:L51" si="28">F56+F66</f>
        <v>0</v>
      </c>
      <c r="G51" s="33">
        <f t="shared" si="28"/>
        <v>0</v>
      </c>
      <c r="H51" s="33">
        <f t="shared" si="28"/>
        <v>0</v>
      </c>
      <c r="I51" s="33">
        <f t="shared" si="28"/>
        <v>0</v>
      </c>
      <c r="J51" s="106">
        <f t="shared" si="28"/>
        <v>0</v>
      </c>
      <c r="K51" s="106">
        <f t="shared" ref="K51" si="29">K56+K66</f>
        <v>0</v>
      </c>
      <c r="L51" s="106">
        <f t="shared" si="28"/>
        <v>0</v>
      </c>
      <c r="M51" s="245"/>
      <c r="N51" s="192"/>
      <c r="O51" s="192"/>
      <c r="P51" s="192"/>
      <c r="Q51" s="192"/>
      <c r="R51" s="192"/>
      <c r="S51" s="192"/>
      <c r="T51" s="147"/>
      <c r="U51" s="192"/>
      <c r="V51" s="192"/>
    </row>
    <row r="52" spans="1:22" s="2" customFormat="1" ht="14.25" hidden="1" customHeight="1" x14ac:dyDescent="0.2">
      <c r="A52" s="239" t="s">
        <v>39</v>
      </c>
      <c r="B52" s="192" t="s">
        <v>161</v>
      </c>
      <c r="C52" s="192" t="s">
        <v>37</v>
      </c>
      <c r="D52" s="131" t="s">
        <v>91</v>
      </c>
      <c r="E52" s="31">
        <f t="shared" si="19"/>
        <v>0</v>
      </c>
      <c r="F52" s="47">
        <v>0</v>
      </c>
      <c r="G52" s="46">
        <f t="shared" ref="G52:L52" si="30">G53+G54+G55+G56</f>
        <v>0</v>
      </c>
      <c r="H52" s="46">
        <f t="shared" si="30"/>
        <v>0</v>
      </c>
      <c r="I52" s="46">
        <f t="shared" si="30"/>
        <v>0</v>
      </c>
      <c r="J52" s="103">
        <f t="shared" si="30"/>
        <v>0</v>
      </c>
      <c r="K52" s="103">
        <f t="shared" si="30"/>
        <v>0</v>
      </c>
      <c r="L52" s="103">
        <f t="shared" si="30"/>
        <v>0</v>
      </c>
      <c r="M52" s="151" t="s">
        <v>149</v>
      </c>
      <c r="N52" s="148" t="s">
        <v>52</v>
      </c>
      <c r="O52" s="148">
        <v>0</v>
      </c>
      <c r="P52" s="148">
        <v>0</v>
      </c>
      <c r="Q52" s="148">
        <v>0</v>
      </c>
      <c r="R52" s="148">
        <v>0</v>
      </c>
      <c r="S52" s="148">
        <v>0</v>
      </c>
      <c r="T52" s="148">
        <v>0</v>
      </c>
      <c r="U52" s="148">
        <v>0</v>
      </c>
      <c r="V52" s="148">
        <v>0</v>
      </c>
    </row>
    <row r="53" spans="1:22" s="2" customFormat="1" ht="42" hidden="1" customHeight="1" x14ac:dyDescent="0.2">
      <c r="A53" s="239"/>
      <c r="B53" s="192"/>
      <c r="C53" s="192"/>
      <c r="D53" s="131" t="s">
        <v>146</v>
      </c>
      <c r="E53" s="31">
        <f t="shared" ref="E53" si="31">F53+G53+H53+I53+J53+K53+L53</f>
        <v>0</v>
      </c>
      <c r="F53" s="47">
        <v>0</v>
      </c>
      <c r="G53" s="44">
        <f>G58</f>
        <v>0</v>
      </c>
      <c r="H53" s="44">
        <v>0</v>
      </c>
      <c r="I53" s="44">
        <v>0</v>
      </c>
      <c r="J53" s="102">
        <f>J58</f>
        <v>0</v>
      </c>
      <c r="K53" s="102">
        <f t="shared" ref="K53:L56" si="32">SUM(L53:R53)</f>
        <v>0</v>
      </c>
      <c r="L53" s="102">
        <f t="shared" si="32"/>
        <v>0</v>
      </c>
      <c r="M53" s="246"/>
      <c r="N53" s="171"/>
      <c r="O53" s="171"/>
      <c r="P53" s="171"/>
      <c r="Q53" s="171"/>
      <c r="R53" s="171"/>
      <c r="S53" s="171"/>
      <c r="T53" s="171"/>
      <c r="U53" s="171"/>
      <c r="V53" s="171"/>
    </row>
    <row r="54" spans="1:22" s="2" customFormat="1" ht="27" hidden="1" customHeight="1" x14ac:dyDescent="0.2">
      <c r="A54" s="239"/>
      <c r="B54" s="192"/>
      <c r="C54" s="192"/>
      <c r="D54" s="131" t="s">
        <v>93</v>
      </c>
      <c r="E54" s="32">
        <f t="shared" ref="E54:E71" si="33">F54+G54+H54+I54+J54+L54</f>
        <v>0</v>
      </c>
      <c r="F54" s="47">
        <f t="shared" ref="F54:G56" si="34">SUM(G54:P54)</f>
        <v>0</v>
      </c>
      <c r="G54" s="47">
        <f t="shared" si="34"/>
        <v>0</v>
      </c>
      <c r="H54" s="44">
        <f>SUM(L54:R54)</f>
        <v>0</v>
      </c>
      <c r="I54" s="44">
        <f>SUM(L54:R54)</f>
        <v>0</v>
      </c>
      <c r="J54" s="102">
        <f>SUM(L54:R54)</f>
        <v>0</v>
      </c>
      <c r="K54" s="102">
        <f t="shared" si="32"/>
        <v>0</v>
      </c>
      <c r="L54" s="102">
        <f t="shared" si="32"/>
        <v>0</v>
      </c>
      <c r="M54" s="246"/>
      <c r="N54" s="171"/>
      <c r="O54" s="171"/>
      <c r="P54" s="171"/>
      <c r="Q54" s="171"/>
      <c r="R54" s="171"/>
      <c r="S54" s="171"/>
      <c r="T54" s="171"/>
      <c r="U54" s="171"/>
      <c r="V54" s="171"/>
    </row>
    <row r="55" spans="1:22" s="2" customFormat="1" ht="24.75" hidden="1" customHeight="1" x14ac:dyDescent="0.2">
      <c r="A55" s="239"/>
      <c r="B55" s="192"/>
      <c r="C55" s="192"/>
      <c r="D55" s="132" t="s">
        <v>94</v>
      </c>
      <c r="E55" s="32">
        <f t="shared" si="33"/>
        <v>0</v>
      </c>
      <c r="F55" s="47">
        <f t="shared" si="34"/>
        <v>0</v>
      </c>
      <c r="G55" s="47">
        <f t="shared" si="34"/>
        <v>0</v>
      </c>
      <c r="H55" s="44">
        <f>SUM(L55:R55)</f>
        <v>0</v>
      </c>
      <c r="I55" s="44">
        <f>SUM(L55:R55)</f>
        <v>0</v>
      </c>
      <c r="J55" s="102">
        <f>SUM(L55:R55)</f>
        <v>0</v>
      </c>
      <c r="K55" s="102">
        <f t="shared" si="32"/>
        <v>0</v>
      </c>
      <c r="L55" s="102">
        <f t="shared" si="32"/>
        <v>0</v>
      </c>
      <c r="M55" s="246"/>
      <c r="N55" s="171"/>
      <c r="O55" s="171"/>
      <c r="P55" s="171"/>
      <c r="Q55" s="171"/>
      <c r="R55" s="171"/>
      <c r="S55" s="171"/>
      <c r="T55" s="171"/>
      <c r="U55" s="171"/>
      <c r="V55" s="171"/>
    </row>
    <row r="56" spans="1:22" s="2" customFormat="1" ht="14.25" hidden="1" customHeight="1" x14ac:dyDescent="0.2">
      <c r="A56" s="239"/>
      <c r="B56" s="192"/>
      <c r="C56" s="192"/>
      <c r="D56" s="131" t="s">
        <v>95</v>
      </c>
      <c r="E56" s="32">
        <f t="shared" si="33"/>
        <v>0</v>
      </c>
      <c r="F56" s="47">
        <f t="shared" si="34"/>
        <v>0</v>
      </c>
      <c r="G56" s="47">
        <f t="shared" si="34"/>
        <v>0</v>
      </c>
      <c r="H56" s="44">
        <f>SUM(L56:R56)</f>
        <v>0</v>
      </c>
      <c r="I56" s="44">
        <f>SUM(L56:R56)</f>
        <v>0</v>
      </c>
      <c r="J56" s="102">
        <f>SUM(L56:R56)</f>
        <v>0</v>
      </c>
      <c r="K56" s="102">
        <f t="shared" si="32"/>
        <v>0</v>
      </c>
      <c r="L56" s="102">
        <f t="shared" si="32"/>
        <v>0</v>
      </c>
      <c r="M56" s="154"/>
      <c r="N56" s="149"/>
      <c r="O56" s="149"/>
      <c r="P56" s="149"/>
      <c r="Q56" s="149"/>
      <c r="R56" s="149"/>
      <c r="S56" s="149"/>
      <c r="T56" s="149"/>
      <c r="U56" s="149"/>
      <c r="V56" s="149"/>
    </row>
    <row r="57" spans="1:22" s="2" customFormat="1" ht="14.25" hidden="1" customHeight="1" x14ac:dyDescent="0.2">
      <c r="A57" s="239" t="s">
        <v>67</v>
      </c>
      <c r="B57" s="192" t="s">
        <v>162</v>
      </c>
      <c r="C57" s="192" t="s">
        <v>37</v>
      </c>
      <c r="D57" s="131" t="s">
        <v>91</v>
      </c>
      <c r="E57" s="31">
        <f t="shared" ref="E57:E58" si="35">F57+G57+H57+I57+J57+K57+L57</f>
        <v>0</v>
      </c>
      <c r="F57" s="47">
        <v>0</v>
      </c>
      <c r="G57" s="46">
        <f>G58+G59+G60+G61</f>
        <v>0</v>
      </c>
      <c r="H57" s="46">
        <f>H58+H59+H60+H61</f>
        <v>0</v>
      </c>
      <c r="I57" s="44">
        <v>0</v>
      </c>
      <c r="J57" s="102">
        <v>0</v>
      </c>
      <c r="K57" s="103">
        <f>K58+K59+K60+K61</f>
        <v>0</v>
      </c>
      <c r="L57" s="103">
        <f>L58+L59+L60+L61</f>
        <v>0</v>
      </c>
      <c r="M57" s="151" t="s">
        <v>193</v>
      </c>
      <c r="N57" s="148" t="s">
        <v>27</v>
      </c>
      <c r="O57" s="148">
        <v>0</v>
      </c>
      <c r="P57" s="148">
        <v>0</v>
      </c>
      <c r="Q57" s="148">
        <v>0</v>
      </c>
      <c r="R57" s="148">
        <v>0</v>
      </c>
      <c r="S57" s="148">
        <v>0</v>
      </c>
      <c r="T57" s="148">
        <v>0</v>
      </c>
      <c r="U57" s="148">
        <v>0</v>
      </c>
      <c r="V57" s="148">
        <v>0</v>
      </c>
    </row>
    <row r="58" spans="1:22" s="2" customFormat="1" ht="41.25" hidden="1" customHeight="1" x14ac:dyDescent="0.2">
      <c r="A58" s="239"/>
      <c r="B58" s="192"/>
      <c r="C58" s="192"/>
      <c r="D58" s="131" t="s">
        <v>146</v>
      </c>
      <c r="E58" s="31">
        <f t="shared" si="35"/>
        <v>0</v>
      </c>
      <c r="F58" s="47">
        <v>0</v>
      </c>
      <c r="G58" s="44">
        <v>0</v>
      </c>
      <c r="H58" s="44">
        <v>0</v>
      </c>
      <c r="I58" s="44">
        <v>0</v>
      </c>
      <c r="J58" s="102">
        <v>0</v>
      </c>
      <c r="K58" s="102">
        <v>0</v>
      </c>
      <c r="L58" s="102">
        <f>SUM(M58:S58)</f>
        <v>0</v>
      </c>
      <c r="M58" s="246"/>
      <c r="N58" s="171"/>
      <c r="O58" s="171"/>
      <c r="P58" s="155"/>
      <c r="Q58" s="155"/>
      <c r="R58" s="171"/>
      <c r="S58" s="171"/>
      <c r="T58" s="171"/>
      <c r="U58" s="171"/>
      <c r="V58" s="171"/>
    </row>
    <row r="59" spans="1:22" s="2" customFormat="1" ht="27.75" hidden="1" customHeight="1" x14ac:dyDescent="0.2">
      <c r="A59" s="239"/>
      <c r="B59" s="192"/>
      <c r="C59" s="192"/>
      <c r="D59" s="131" t="s">
        <v>93</v>
      </c>
      <c r="E59" s="32">
        <f t="shared" si="33"/>
        <v>0</v>
      </c>
      <c r="F59" s="47">
        <v>0</v>
      </c>
      <c r="G59" s="47">
        <v>0</v>
      </c>
      <c r="H59" s="44">
        <v>0</v>
      </c>
      <c r="I59" s="44">
        <v>0</v>
      </c>
      <c r="J59" s="102">
        <v>0</v>
      </c>
      <c r="K59" s="102">
        <v>0</v>
      </c>
      <c r="L59" s="102">
        <v>0</v>
      </c>
      <c r="M59" s="246"/>
      <c r="N59" s="171"/>
      <c r="O59" s="171"/>
      <c r="P59" s="155"/>
      <c r="Q59" s="155"/>
      <c r="R59" s="171"/>
      <c r="S59" s="171"/>
      <c r="T59" s="171"/>
      <c r="U59" s="171"/>
      <c r="V59" s="171"/>
    </row>
    <row r="60" spans="1:22" s="2" customFormat="1" ht="22.5" hidden="1" customHeight="1" x14ac:dyDescent="0.2">
      <c r="A60" s="239"/>
      <c r="B60" s="192"/>
      <c r="C60" s="192"/>
      <c r="D60" s="132" t="s">
        <v>94</v>
      </c>
      <c r="E60" s="32">
        <f t="shared" si="33"/>
        <v>0</v>
      </c>
      <c r="F60" s="47">
        <v>0</v>
      </c>
      <c r="G60" s="47">
        <v>0</v>
      </c>
      <c r="H60" s="44">
        <v>0</v>
      </c>
      <c r="I60" s="44">
        <v>0</v>
      </c>
      <c r="J60" s="102">
        <v>0</v>
      </c>
      <c r="K60" s="102">
        <v>0</v>
      </c>
      <c r="L60" s="102">
        <v>0</v>
      </c>
      <c r="M60" s="246"/>
      <c r="N60" s="171"/>
      <c r="O60" s="171"/>
      <c r="P60" s="155"/>
      <c r="Q60" s="155"/>
      <c r="R60" s="171"/>
      <c r="S60" s="171"/>
      <c r="T60" s="171"/>
      <c r="U60" s="171"/>
      <c r="V60" s="171"/>
    </row>
    <row r="61" spans="1:22" s="2" customFormat="1" ht="15" hidden="1" customHeight="1" x14ac:dyDescent="0.2">
      <c r="A61" s="239"/>
      <c r="B61" s="192"/>
      <c r="C61" s="192"/>
      <c r="D61" s="131" t="s">
        <v>95</v>
      </c>
      <c r="E61" s="32">
        <f t="shared" si="33"/>
        <v>0</v>
      </c>
      <c r="F61" s="47">
        <v>0</v>
      </c>
      <c r="G61" s="47">
        <v>0</v>
      </c>
      <c r="H61" s="44">
        <v>0</v>
      </c>
      <c r="I61" s="44">
        <v>0</v>
      </c>
      <c r="J61" s="102">
        <v>0</v>
      </c>
      <c r="K61" s="102">
        <v>0</v>
      </c>
      <c r="L61" s="102">
        <v>0</v>
      </c>
      <c r="M61" s="154"/>
      <c r="N61" s="149"/>
      <c r="O61" s="149"/>
      <c r="P61" s="156"/>
      <c r="Q61" s="156"/>
      <c r="R61" s="149"/>
      <c r="S61" s="149"/>
      <c r="T61" s="149"/>
      <c r="U61" s="149"/>
      <c r="V61" s="149"/>
    </row>
    <row r="62" spans="1:22" s="2" customFormat="1" ht="14.25" customHeight="1" x14ac:dyDescent="0.2">
      <c r="A62" s="239" t="s">
        <v>39</v>
      </c>
      <c r="B62" s="192" t="s">
        <v>86</v>
      </c>
      <c r="C62" s="192" t="s">
        <v>37</v>
      </c>
      <c r="D62" s="131" t="s">
        <v>91</v>
      </c>
      <c r="E62" s="31">
        <f t="shared" ref="E62:E64" si="36">F62+G62+H62+I62+J62+K62+L62</f>
        <v>32371873.399999999</v>
      </c>
      <c r="F62" s="46">
        <f t="shared" ref="F62:L62" si="37">F63+F64+F65+F66</f>
        <v>0</v>
      </c>
      <c r="G62" s="46">
        <f t="shared" si="37"/>
        <v>0</v>
      </c>
      <c r="H62" s="46">
        <f t="shared" si="37"/>
        <v>32371873.399999999</v>
      </c>
      <c r="I62" s="46">
        <f t="shared" si="37"/>
        <v>0</v>
      </c>
      <c r="J62" s="103">
        <f t="shared" si="37"/>
        <v>0</v>
      </c>
      <c r="K62" s="103">
        <f t="shared" ref="K62" si="38">K63+K64+K65+K66</f>
        <v>0</v>
      </c>
      <c r="L62" s="103">
        <f t="shared" si="37"/>
        <v>0</v>
      </c>
      <c r="M62" s="151" t="s">
        <v>135</v>
      </c>
      <c r="N62" s="148" t="s">
        <v>52</v>
      </c>
      <c r="O62" s="193">
        <v>3.78</v>
      </c>
      <c r="P62" s="193">
        <v>0</v>
      </c>
      <c r="Q62" s="193">
        <v>0</v>
      </c>
      <c r="R62" s="193">
        <v>3.78</v>
      </c>
      <c r="S62" s="193">
        <v>0</v>
      </c>
      <c r="T62" s="193">
        <v>0</v>
      </c>
      <c r="U62" s="193">
        <v>0</v>
      </c>
      <c r="V62" s="193">
        <v>0</v>
      </c>
    </row>
    <row r="63" spans="1:22" s="2" customFormat="1" ht="39.75" customHeight="1" x14ac:dyDescent="0.2">
      <c r="A63" s="239"/>
      <c r="B63" s="192"/>
      <c r="C63" s="192"/>
      <c r="D63" s="131" t="s">
        <v>146</v>
      </c>
      <c r="E63" s="31">
        <f t="shared" si="36"/>
        <v>1998593.67</v>
      </c>
      <c r="F63" s="44">
        <v>0</v>
      </c>
      <c r="G63" s="44">
        <v>0</v>
      </c>
      <c r="H63" s="44">
        <v>1998593.67</v>
      </c>
      <c r="I63" s="44">
        <v>0</v>
      </c>
      <c r="J63" s="102">
        <v>0</v>
      </c>
      <c r="K63" s="102">
        <v>0</v>
      </c>
      <c r="L63" s="102">
        <v>0</v>
      </c>
      <c r="M63" s="152"/>
      <c r="N63" s="167"/>
      <c r="O63" s="194"/>
      <c r="P63" s="194"/>
      <c r="Q63" s="194"/>
      <c r="R63" s="194"/>
      <c r="S63" s="194"/>
      <c r="T63" s="194"/>
      <c r="U63" s="194"/>
      <c r="V63" s="194"/>
    </row>
    <row r="64" spans="1:22" s="2" customFormat="1" ht="27.75" customHeight="1" x14ac:dyDescent="0.2">
      <c r="A64" s="239"/>
      <c r="B64" s="192"/>
      <c r="C64" s="192"/>
      <c r="D64" s="131" t="s">
        <v>93</v>
      </c>
      <c r="E64" s="31">
        <f t="shared" si="36"/>
        <v>30373279.73</v>
      </c>
      <c r="F64" s="46">
        <v>0</v>
      </c>
      <c r="G64" s="44">
        <v>0</v>
      </c>
      <c r="H64" s="44">
        <v>30373279.73</v>
      </c>
      <c r="I64" s="44">
        <v>0</v>
      </c>
      <c r="J64" s="102">
        <v>0</v>
      </c>
      <c r="K64" s="102">
        <v>0</v>
      </c>
      <c r="L64" s="102">
        <v>0</v>
      </c>
      <c r="M64" s="152"/>
      <c r="N64" s="167"/>
      <c r="O64" s="194"/>
      <c r="P64" s="194"/>
      <c r="Q64" s="194"/>
      <c r="R64" s="194"/>
      <c r="S64" s="194"/>
      <c r="T64" s="194"/>
      <c r="U64" s="194"/>
      <c r="V64" s="194"/>
    </row>
    <row r="65" spans="1:22" s="2" customFormat="1" ht="26.25" customHeight="1" x14ac:dyDescent="0.2">
      <c r="A65" s="239"/>
      <c r="B65" s="192"/>
      <c r="C65" s="192"/>
      <c r="D65" s="131" t="s">
        <v>94</v>
      </c>
      <c r="E65" s="32">
        <f t="shared" si="33"/>
        <v>0</v>
      </c>
      <c r="F65" s="47">
        <v>0</v>
      </c>
      <c r="G65" s="47">
        <v>0</v>
      </c>
      <c r="H65" s="44">
        <v>0</v>
      </c>
      <c r="I65" s="44">
        <v>0</v>
      </c>
      <c r="J65" s="102">
        <v>0</v>
      </c>
      <c r="K65" s="102">
        <v>0</v>
      </c>
      <c r="L65" s="102">
        <v>0</v>
      </c>
      <c r="M65" s="152"/>
      <c r="N65" s="167"/>
      <c r="O65" s="194"/>
      <c r="P65" s="194"/>
      <c r="Q65" s="194"/>
      <c r="R65" s="194"/>
      <c r="S65" s="194"/>
      <c r="T65" s="194"/>
      <c r="U65" s="194"/>
      <c r="V65" s="194"/>
    </row>
    <row r="66" spans="1:22" s="2" customFormat="1" ht="18.75" customHeight="1" x14ac:dyDescent="0.2">
      <c r="A66" s="239"/>
      <c r="B66" s="192"/>
      <c r="C66" s="192"/>
      <c r="D66" s="131" t="s">
        <v>95</v>
      </c>
      <c r="E66" s="32">
        <f t="shared" si="33"/>
        <v>0</v>
      </c>
      <c r="F66" s="47">
        <v>0</v>
      </c>
      <c r="G66" s="47">
        <v>0</v>
      </c>
      <c r="H66" s="44">
        <v>0</v>
      </c>
      <c r="I66" s="44">
        <v>0</v>
      </c>
      <c r="J66" s="102">
        <v>0</v>
      </c>
      <c r="K66" s="102">
        <v>0</v>
      </c>
      <c r="L66" s="102">
        <v>0</v>
      </c>
      <c r="M66" s="152"/>
      <c r="N66" s="167"/>
      <c r="O66" s="194"/>
      <c r="P66" s="194"/>
      <c r="Q66" s="194"/>
      <c r="R66" s="194"/>
      <c r="S66" s="194"/>
      <c r="T66" s="194"/>
      <c r="U66" s="194"/>
      <c r="V66" s="194"/>
    </row>
    <row r="67" spans="1:22" s="2" customFormat="1" ht="15" customHeight="1" x14ac:dyDescent="0.2">
      <c r="A67" s="239" t="s">
        <v>315</v>
      </c>
      <c r="B67" s="192" t="s">
        <v>162</v>
      </c>
      <c r="C67" s="192" t="s">
        <v>37</v>
      </c>
      <c r="D67" s="131" t="s">
        <v>91</v>
      </c>
      <c r="E67" s="31">
        <f t="shared" ref="E67:E68" si="39">F67+G67+H67+I67+J67+K67+L67</f>
        <v>400000</v>
      </c>
      <c r="F67" s="47">
        <v>0</v>
      </c>
      <c r="G67" s="47">
        <v>0</v>
      </c>
      <c r="H67" s="46">
        <f>H68+H69+H70+H71</f>
        <v>400000</v>
      </c>
      <c r="I67" s="46">
        <v>0</v>
      </c>
      <c r="J67" s="103">
        <f>J68+J69+J70+J71</f>
        <v>0</v>
      </c>
      <c r="K67" s="103">
        <f>K68+K69+K70+K71</f>
        <v>0</v>
      </c>
      <c r="L67" s="103">
        <f>L68+L69+L70+L71</f>
        <v>0</v>
      </c>
      <c r="M67" s="152"/>
      <c r="N67" s="167"/>
      <c r="O67" s="194"/>
      <c r="P67" s="194"/>
      <c r="Q67" s="194"/>
      <c r="R67" s="194"/>
      <c r="S67" s="194"/>
      <c r="T67" s="194"/>
      <c r="U67" s="194"/>
      <c r="V67" s="194"/>
    </row>
    <row r="68" spans="1:22" s="2" customFormat="1" ht="36" customHeight="1" x14ac:dyDescent="0.2">
      <c r="A68" s="239"/>
      <c r="B68" s="192"/>
      <c r="C68" s="192"/>
      <c r="D68" s="131" t="s">
        <v>146</v>
      </c>
      <c r="E68" s="31">
        <f t="shared" si="39"/>
        <v>400000</v>
      </c>
      <c r="F68" s="47">
        <v>0</v>
      </c>
      <c r="G68" s="47">
        <v>0</v>
      </c>
      <c r="H68" s="44">
        <v>400000</v>
      </c>
      <c r="I68" s="44">
        <v>0</v>
      </c>
      <c r="J68" s="102">
        <v>0</v>
      </c>
      <c r="K68" s="102">
        <v>0</v>
      </c>
      <c r="L68" s="102">
        <v>0</v>
      </c>
      <c r="M68" s="152"/>
      <c r="N68" s="167"/>
      <c r="O68" s="194"/>
      <c r="P68" s="194"/>
      <c r="Q68" s="194"/>
      <c r="R68" s="194"/>
      <c r="S68" s="194"/>
      <c r="T68" s="194"/>
      <c r="U68" s="194"/>
      <c r="V68" s="194"/>
    </row>
    <row r="69" spans="1:22" s="2" customFormat="1" ht="24.75" customHeight="1" x14ac:dyDescent="0.2">
      <c r="A69" s="239"/>
      <c r="B69" s="192"/>
      <c r="C69" s="192"/>
      <c r="D69" s="131" t="s">
        <v>93</v>
      </c>
      <c r="E69" s="32">
        <f t="shared" si="33"/>
        <v>0</v>
      </c>
      <c r="F69" s="47">
        <v>0</v>
      </c>
      <c r="G69" s="47">
        <v>0</v>
      </c>
      <c r="H69" s="44">
        <v>0</v>
      </c>
      <c r="I69" s="44">
        <v>0</v>
      </c>
      <c r="J69" s="102">
        <v>0</v>
      </c>
      <c r="K69" s="102">
        <v>0</v>
      </c>
      <c r="L69" s="102">
        <v>0</v>
      </c>
      <c r="M69" s="152"/>
      <c r="N69" s="167"/>
      <c r="O69" s="194"/>
      <c r="P69" s="194"/>
      <c r="Q69" s="194"/>
      <c r="R69" s="194"/>
      <c r="S69" s="194"/>
      <c r="T69" s="194"/>
      <c r="U69" s="194"/>
      <c r="V69" s="194"/>
    </row>
    <row r="70" spans="1:22" s="2" customFormat="1" ht="27.75" customHeight="1" x14ac:dyDescent="0.2">
      <c r="A70" s="239"/>
      <c r="B70" s="192"/>
      <c r="C70" s="192"/>
      <c r="D70" s="131" t="s">
        <v>94</v>
      </c>
      <c r="E70" s="32">
        <f t="shared" si="33"/>
        <v>0</v>
      </c>
      <c r="F70" s="47">
        <v>0</v>
      </c>
      <c r="G70" s="44">
        <v>0</v>
      </c>
      <c r="H70" s="44">
        <v>0</v>
      </c>
      <c r="I70" s="44">
        <v>0</v>
      </c>
      <c r="J70" s="102">
        <v>0</v>
      </c>
      <c r="K70" s="102">
        <v>0</v>
      </c>
      <c r="L70" s="102">
        <v>0</v>
      </c>
      <c r="M70" s="152"/>
      <c r="N70" s="167"/>
      <c r="O70" s="194"/>
      <c r="P70" s="194"/>
      <c r="Q70" s="194"/>
      <c r="R70" s="194"/>
      <c r="S70" s="194"/>
      <c r="T70" s="194"/>
      <c r="U70" s="194"/>
      <c r="V70" s="194"/>
    </row>
    <row r="71" spans="1:22" s="2" customFormat="1" ht="18" customHeight="1" thickBot="1" x14ac:dyDescent="0.25">
      <c r="A71" s="239"/>
      <c r="B71" s="192"/>
      <c r="C71" s="192"/>
      <c r="D71" s="131" t="s">
        <v>95</v>
      </c>
      <c r="E71" s="32">
        <f t="shared" si="33"/>
        <v>0</v>
      </c>
      <c r="F71" s="47">
        <v>0</v>
      </c>
      <c r="G71" s="47">
        <v>0</v>
      </c>
      <c r="H71" s="44">
        <v>0</v>
      </c>
      <c r="I71" s="44">
        <v>0</v>
      </c>
      <c r="J71" s="102">
        <v>0</v>
      </c>
      <c r="K71" s="102">
        <v>0</v>
      </c>
      <c r="L71" s="102">
        <v>0</v>
      </c>
      <c r="M71" s="153"/>
      <c r="N71" s="168"/>
      <c r="O71" s="195"/>
      <c r="P71" s="195"/>
      <c r="Q71" s="195"/>
      <c r="R71" s="195"/>
      <c r="S71" s="195"/>
      <c r="T71" s="195"/>
      <c r="U71" s="195"/>
      <c r="V71" s="195"/>
    </row>
    <row r="72" spans="1:22" s="12" customFormat="1" ht="16.5" customHeight="1" x14ac:dyDescent="0.2">
      <c r="A72" s="83">
        <v>3</v>
      </c>
      <c r="B72" s="276" t="s">
        <v>163</v>
      </c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</row>
    <row r="73" spans="1:22" s="2" customFormat="1" ht="12.75" customHeight="1" x14ac:dyDescent="0.2">
      <c r="A73" s="284" t="s">
        <v>41</v>
      </c>
      <c r="B73" s="221" t="s">
        <v>117</v>
      </c>
      <c r="C73" s="183" t="s">
        <v>118</v>
      </c>
      <c r="D73" s="131" t="s">
        <v>91</v>
      </c>
      <c r="E73" s="31">
        <f t="shared" ref="E73:E75" si="40">F73+G73+H73+I73+J73+K73+L73</f>
        <v>51160652.920000002</v>
      </c>
      <c r="F73" s="48">
        <f t="shared" ref="F73:L73" si="41">F74+F75+F76+F77</f>
        <v>7832616.1399999997</v>
      </c>
      <c r="G73" s="48">
        <f t="shared" si="41"/>
        <v>8783515.7799999993</v>
      </c>
      <c r="H73" s="48">
        <f t="shared" si="41"/>
        <v>11199015.68</v>
      </c>
      <c r="I73" s="48">
        <f t="shared" si="41"/>
        <v>16165856.289999999</v>
      </c>
      <c r="J73" s="107">
        <f t="shared" si="41"/>
        <v>7179649.0300000003</v>
      </c>
      <c r="K73" s="107">
        <f t="shared" ref="K73" si="42">K74+K75+K76+K77</f>
        <v>0</v>
      </c>
      <c r="L73" s="107">
        <f t="shared" si="41"/>
        <v>0</v>
      </c>
      <c r="M73" s="146" t="s">
        <v>26</v>
      </c>
      <c r="N73" s="183" t="s">
        <v>26</v>
      </c>
      <c r="O73" s="183" t="s">
        <v>26</v>
      </c>
      <c r="P73" s="183" t="s">
        <v>26</v>
      </c>
      <c r="Q73" s="183" t="s">
        <v>26</v>
      </c>
      <c r="R73" s="183" t="s">
        <v>26</v>
      </c>
      <c r="S73" s="183" t="s">
        <v>26</v>
      </c>
      <c r="T73" s="183" t="s">
        <v>26</v>
      </c>
      <c r="U73" s="183" t="s">
        <v>26</v>
      </c>
      <c r="V73" s="183" t="s">
        <v>26</v>
      </c>
    </row>
    <row r="74" spans="1:22" s="2" customFormat="1" ht="39" customHeight="1" x14ac:dyDescent="0.2">
      <c r="A74" s="285"/>
      <c r="B74" s="188"/>
      <c r="C74" s="184"/>
      <c r="D74" s="131" t="s">
        <v>146</v>
      </c>
      <c r="E74" s="31">
        <f t="shared" si="40"/>
        <v>14049939.83</v>
      </c>
      <c r="F74" s="48">
        <f t="shared" ref="F74:L74" si="43">F79</f>
        <v>451331.5</v>
      </c>
      <c r="G74" s="46">
        <f>G79</f>
        <v>800720.27</v>
      </c>
      <c r="H74" s="48">
        <f t="shared" si="43"/>
        <v>937953.99</v>
      </c>
      <c r="I74" s="48">
        <f t="shared" si="43"/>
        <v>4680285.04</v>
      </c>
      <c r="J74" s="107">
        <f t="shared" si="43"/>
        <v>7179649.0300000003</v>
      </c>
      <c r="K74" s="107">
        <f t="shared" ref="K74" si="44">K79</f>
        <v>0</v>
      </c>
      <c r="L74" s="107">
        <f t="shared" si="43"/>
        <v>0</v>
      </c>
      <c r="M74" s="244"/>
      <c r="N74" s="184"/>
      <c r="O74" s="184"/>
      <c r="P74" s="184"/>
      <c r="Q74" s="184"/>
      <c r="R74" s="184"/>
      <c r="S74" s="184"/>
      <c r="T74" s="184"/>
      <c r="U74" s="184"/>
      <c r="V74" s="184"/>
    </row>
    <row r="75" spans="1:22" s="2" customFormat="1" ht="27" customHeight="1" x14ac:dyDescent="0.2">
      <c r="A75" s="285"/>
      <c r="B75" s="188"/>
      <c r="C75" s="184"/>
      <c r="D75" s="131" t="s">
        <v>93</v>
      </c>
      <c r="E75" s="31">
        <f t="shared" si="40"/>
        <v>37110713.089999996</v>
      </c>
      <c r="F75" s="46">
        <f t="shared" ref="F75:L75" si="45">F80</f>
        <v>7381284.6399999997</v>
      </c>
      <c r="G75" s="46">
        <f>G80</f>
        <v>7982795.5099999998</v>
      </c>
      <c r="H75" s="46">
        <f>H80</f>
        <v>10261061.689999999</v>
      </c>
      <c r="I75" s="46">
        <f t="shared" si="45"/>
        <v>11485571.25</v>
      </c>
      <c r="J75" s="103">
        <f t="shared" si="45"/>
        <v>0</v>
      </c>
      <c r="K75" s="103">
        <f t="shared" ref="K75" si="46">K80</f>
        <v>0</v>
      </c>
      <c r="L75" s="103">
        <f t="shared" si="45"/>
        <v>0</v>
      </c>
      <c r="M75" s="244"/>
      <c r="N75" s="184"/>
      <c r="O75" s="184"/>
      <c r="P75" s="184"/>
      <c r="Q75" s="184"/>
      <c r="R75" s="184"/>
      <c r="S75" s="184"/>
      <c r="T75" s="184"/>
      <c r="U75" s="184"/>
      <c r="V75" s="184"/>
    </row>
    <row r="76" spans="1:22" s="2" customFormat="1" ht="25.5" customHeight="1" x14ac:dyDescent="0.2">
      <c r="A76" s="285"/>
      <c r="B76" s="188"/>
      <c r="C76" s="184"/>
      <c r="D76" s="131" t="s">
        <v>94</v>
      </c>
      <c r="E76" s="32">
        <f t="shared" ref="E76:E87" si="47">F76+G76+H76+I76+J76+L76</f>
        <v>0</v>
      </c>
      <c r="F76" s="46">
        <f t="shared" ref="F76:L76" si="48">F81</f>
        <v>0</v>
      </c>
      <c r="G76" s="46">
        <f t="shared" si="48"/>
        <v>0</v>
      </c>
      <c r="H76" s="46">
        <f t="shared" si="48"/>
        <v>0</v>
      </c>
      <c r="I76" s="46">
        <f t="shared" si="48"/>
        <v>0</v>
      </c>
      <c r="J76" s="103">
        <f t="shared" si="48"/>
        <v>0</v>
      </c>
      <c r="K76" s="103">
        <f t="shared" ref="K76" si="49">K81</f>
        <v>0</v>
      </c>
      <c r="L76" s="103">
        <f t="shared" si="48"/>
        <v>0</v>
      </c>
      <c r="M76" s="244"/>
      <c r="N76" s="184"/>
      <c r="O76" s="184"/>
      <c r="P76" s="184"/>
      <c r="Q76" s="184"/>
      <c r="R76" s="184"/>
      <c r="S76" s="184"/>
      <c r="T76" s="184"/>
      <c r="U76" s="184"/>
      <c r="V76" s="184"/>
    </row>
    <row r="77" spans="1:22" s="2" customFormat="1" ht="15" customHeight="1" x14ac:dyDescent="0.2">
      <c r="A77" s="286"/>
      <c r="B77" s="222"/>
      <c r="C77" s="185"/>
      <c r="D77" s="131" t="s">
        <v>95</v>
      </c>
      <c r="E77" s="32">
        <f t="shared" si="47"/>
        <v>0</v>
      </c>
      <c r="F77" s="46">
        <f t="shared" ref="F77:L77" si="50">F82</f>
        <v>0</v>
      </c>
      <c r="G77" s="46">
        <f t="shared" si="50"/>
        <v>0</v>
      </c>
      <c r="H77" s="46">
        <f t="shared" si="50"/>
        <v>0</v>
      </c>
      <c r="I77" s="46">
        <f t="shared" si="50"/>
        <v>0</v>
      </c>
      <c r="J77" s="103">
        <f t="shared" si="50"/>
        <v>0</v>
      </c>
      <c r="K77" s="103">
        <f t="shared" ref="K77" si="51">K82</f>
        <v>0</v>
      </c>
      <c r="L77" s="103">
        <f t="shared" si="50"/>
        <v>0</v>
      </c>
      <c r="M77" s="245"/>
      <c r="N77" s="185"/>
      <c r="O77" s="185"/>
      <c r="P77" s="185"/>
      <c r="Q77" s="185"/>
      <c r="R77" s="185"/>
      <c r="S77" s="185"/>
      <c r="T77" s="185"/>
      <c r="U77" s="185"/>
      <c r="V77" s="185"/>
    </row>
    <row r="78" spans="1:22" s="2" customFormat="1" ht="14.25" customHeight="1" x14ac:dyDescent="0.2">
      <c r="A78" s="284" t="s">
        <v>70</v>
      </c>
      <c r="B78" s="287" t="s">
        <v>158</v>
      </c>
      <c r="C78" s="183" t="s">
        <v>118</v>
      </c>
      <c r="D78" s="131" t="s">
        <v>91</v>
      </c>
      <c r="E78" s="31">
        <f t="shared" ref="E78:E79" si="52">F78+G78+H78+I78+J78+K78+L78</f>
        <v>51160652.920000002</v>
      </c>
      <c r="F78" s="46">
        <f t="shared" ref="F78:L78" si="53">F79+F80+F81+F82</f>
        <v>7832616.1399999997</v>
      </c>
      <c r="G78" s="46">
        <f t="shared" si="53"/>
        <v>8783515.7799999993</v>
      </c>
      <c r="H78" s="46">
        <f t="shared" si="53"/>
        <v>11199015.68</v>
      </c>
      <c r="I78" s="46">
        <f t="shared" si="53"/>
        <v>16165856.289999999</v>
      </c>
      <c r="J78" s="103">
        <f t="shared" si="53"/>
        <v>7179649.0300000003</v>
      </c>
      <c r="K78" s="103">
        <f t="shared" ref="K78" si="54">K79+K80+K81+K82</f>
        <v>0</v>
      </c>
      <c r="L78" s="103">
        <f t="shared" si="53"/>
        <v>0</v>
      </c>
      <c r="M78" s="151" t="s">
        <v>209</v>
      </c>
      <c r="N78" s="148" t="s">
        <v>27</v>
      </c>
      <c r="O78" s="148">
        <v>100</v>
      </c>
      <c r="P78" s="148">
        <v>100</v>
      </c>
      <c r="Q78" s="148">
        <v>100</v>
      </c>
      <c r="R78" s="148">
        <v>100</v>
      </c>
      <c r="S78" s="148">
        <v>100</v>
      </c>
      <c r="T78" s="148">
        <v>100</v>
      </c>
      <c r="U78" s="148">
        <v>0</v>
      </c>
      <c r="V78" s="148">
        <v>0</v>
      </c>
    </row>
    <row r="79" spans="1:22" s="2" customFormat="1" ht="41.25" customHeight="1" x14ac:dyDescent="0.2">
      <c r="A79" s="285"/>
      <c r="B79" s="287"/>
      <c r="C79" s="184"/>
      <c r="D79" s="131" t="s">
        <v>147</v>
      </c>
      <c r="E79" s="31">
        <f t="shared" si="52"/>
        <v>14049939.83</v>
      </c>
      <c r="F79" s="44">
        <v>451331.5</v>
      </c>
      <c r="G79" s="44">
        <v>800720.27</v>
      </c>
      <c r="H79" s="44">
        <v>937953.99</v>
      </c>
      <c r="I79" s="44">
        <f>604503.75+4075781.29</f>
        <v>4680285.04</v>
      </c>
      <c r="J79" s="102">
        <v>7179649.0300000003</v>
      </c>
      <c r="K79" s="102">
        <v>0</v>
      </c>
      <c r="L79" s="102">
        <v>0</v>
      </c>
      <c r="M79" s="246"/>
      <c r="N79" s="155"/>
      <c r="O79" s="155"/>
      <c r="P79" s="155"/>
      <c r="Q79" s="155"/>
      <c r="R79" s="155"/>
      <c r="S79" s="155"/>
      <c r="T79" s="155"/>
      <c r="U79" s="155"/>
      <c r="V79" s="155"/>
    </row>
    <row r="80" spans="1:22" s="2" customFormat="1" ht="29.25" customHeight="1" x14ac:dyDescent="0.2">
      <c r="A80" s="285"/>
      <c r="B80" s="287"/>
      <c r="C80" s="184"/>
      <c r="D80" s="131" t="s">
        <v>93</v>
      </c>
      <c r="E80" s="31">
        <f t="shared" ref="E80" si="55">F80+G80+H80+I80+J80+K80+L80</f>
        <v>37110713.089999996</v>
      </c>
      <c r="F80" s="44">
        <v>7381284.6399999997</v>
      </c>
      <c r="G80" s="46">
        <v>7982795.5099999998</v>
      </c>
      <c r="H80" s="44">
        <v>10261061.689999999</v>
      </c>
      <c r="I80" s="44">
        <f>[1]Результат!$U$26</f>
        <v>11485571.25</v>
      </c>
      <c r="J80" s="102">
        <v>0</v>
      </c>
      <c r="K80" s="102">
        <v>0</v>
      </c>
      <c r="L80" s="102">
        <v>0</v>
      </c>
      <c r="M80" s="246"/>
      <c r="N80" s="155"/>
      <c r="O80" s="155"/>
      <c r="P80" s="155"/>
      <c r="Q80" s="155"/>
      <c r="R80" s="155"/>
      <c r="S80" s="155"/>
      <c r="T80" s="155"/>
      <c r="U80" s="155"/>
      <c r="V80" s="155"/>
    </row>
    <row r="81" spans="1:22" s="2" customFormat="1" ht="27" customHeight="1" x14ac:dyDescent="0.2">
      <c r="A81" s="285"/>
      <c r="B81" s="287"/>
      <c r="C81" s="184"/>
      <c r="D81" s="131" t="s">
        <v>94</v>
      </c>
      <c r="E81" s="32">
        <f t="shared" si="47"/>
        <v>0</v>
      </c>
      <c r="F81" s="47">
        <v>0</v>
      </c>
      <c r="G81" s="47">
        <v>0</v>
      </c>
      <c r="H81" s="44">
        <v>0</v>
      </c>
      <c r="I81" s="44">
        <v>0</v>
      </c>
      <c r="J81" s="102">
        <v>0</v>
      </c>
      <c r="K81" s="102">
        <v>0</v>
      </c>
      <c r="L81" s="102">
        <v>0</v>
      </c>
      <c r="M81" s="246"/>
      <c r="N81" s="155"/>
      <c r="O81" s="155"/>
      <c r="P81" s="155"/>
      <c r="Q81" s="155"/>
      <c r="R81" s="155"/>
      <c r="S81" s="155"/>
      <c r="T81" s="155"/>
      <c r="U81" s="155"/>
      <c r="V81" s="155"/>
    </row>
    <row r="82" spans="1:22" s="2" customFormat="1" ht="15.75" customHeight="1" thickBot="1" x14ac:dyDescent="0.25">
      <c r="A82" s="286"/>
      <c r="B82" s="287"/>
      <c r="C82" s="197"/>
      <c r="D82" s="134" t="s">
        <v>95</v>
      </c>
      <c r="E82" s="35">
        <f t="shared" si="47"/>
        <v>0</v>
      </c>
      <c r="F82" s="49">
        <v>0</v>
      </c>
      <c r="G82" s="49">
        <v>0</v>
      </c>
      <c r="H82" s="50">
        <v>0</v>
      </c>
      <c r="I82" s="50">
        <v>0</v>
      </c>
      <c r="J82" s="108">
        <v>0</v>
      </c>
      <c r="K82" s="108">
        <v>0</v>
      </c>
      <c r="L82" s="108">
        <v>0</v>
      </c>
      <c r="M82" s="154"/>
      <c r="N82" s="156"/>
      <c r="O82" s="156"/>
      <c r="P82" s="156"/>
      <c r="Q82" s="156"/>
      <c r="R82" s="156"/>
      <c r="S82" s="156"/>
      <c r="T82" s="156"/>
      <c r="U82" s="156"/>
      <c r="V82" s="156"/>
    </row>
    <row r="83" spans="1:22" s="2" customFormat="1" ht="15" customHeight="1" thickBot="1" x14ac:dyDescent="0.25">
      <c r="A83" s="264" t="s">
        <v>25</v>
      </c>
      <c r="B83" s="265"/>
      <c r="C83" s="266"/>
      <c r="D83" s="84" t="s">
        <v>91</v>
      </c>
      <c r="E83" s="51">
        <f>F83+G83+H83+I83+J83+K83+L83</f>
        <v>103613978.94</v>
      </c>
      <c r="F83" s="51">
        <f t="shared" ref="F83:G87" si="56">F73+F47+F21</f>
        <v>11044382.75</v>
      </c>
      <c r="G83" s="51">
        <f t="shared" si="56"/>
        <v>10766812.18</v>
      </c>
      <c r="H83" s="51">
        <f>H84+H85+H86+H87</f>
        <v>45235112.900000006</v>
      </c>
      <c r="I83" s="51">
        <f>I84+I85+I86+I87</f>
        <v>19304641.509999998</v>
      </c>
      <c r="J83" s="122">
        <f>J84+J85+J86+J87</f>
        <v>10336763.190000001</v>
      </c>
      <c r="K83" s="122">
        <f>K84+K85+K86+K87</f>
        <v>3061150.63</v>
      </c>
      <c r="L83" s="122">
        <f>L84+L85+L86+L87</f>
        <v>3865115.78</v>
      </c>
      <c r="M83" s="327" t="s">
        <v>26</v>
      </c>
      <c r="N83" s="196" t="s">
        <v>26</v>
      </c>
      <c r="O83" s="196" t="s">
        <v>26</v>
      </c>
      <c r="P83" s="196" t="s">
        <v>26</v>
      </c>
      <c r="Q83" s="196" t="s">
        <v>26</v>
      </c>
      <c r="R83" s="130" t="s">
        <v>26</v>
      </c>
      <c r="S83" s="196" t="s">
        <v>26</v>
      </c>
      <c r="T83" s="196" t="s">
        <v>26</v>
      </c>
      <c r="U83" s="196" t="s">
        <v>26</v>
      </c>
      <c r="V83" s="196" t="s">
        <v>26</v>
      </c>
    </row>
    <row r="84" spans="1:22" s="2" customFormat="1" ht="41.25" customHeight="1" thickBot="1" x14ac:dyDescent="0.25">
      <c r="A84" s="267"/>
      <c r="B84" s="268"/>
      <c r="C84" s="269"/>
      <c r="D84" s="131" t="s">
        <v>146</v>
      </c>
      <c r="E84" s="51">
        <f>F84+G84+H84+I84+J84+K84+L84</f>
        <v>36129986.119999997</v>
      </c>
      <c r="F84" s="52">
        <f>F74+F48+F22</f>
        <v>3663098.11</v>
      </c>
      <c r="G84" s="52">
        <f t="shared" si="56"/>
        <v>2784016.67</v>
      </c>
      <c r="H84" s="52">
        <f>H74+H48+H22</f>
        <v>4600771.4800000004</v>
      </c>
      <c r="I84" s="52">
        <f t="shared" ref="H84:L87" si="57">I74+I48+I22</f>
        <v>7819070.2599999998</v>
      </c>
      <c r="J84" s="109">
        <f t="shared" si="57"/>
        <v>10336763.190000001</v>
      </c>
      <c r="K84" s="109">
        <f t="shared" ref="K84" si="58">K74+K48+K22</f>
        <v>3061150.63</v>
      </c>
      <c r="L84" s="109">
        <f t="shared" si="57"/>
        <v>3865115.78</v>
      </c>
      <c r="M84" s="244"/>
      <c r="N84" s="184"/>
      <c r="O84" s="184"/>
      <c r="P84" s="184"/>
      <c r="Q84" s="184"/>
      <c r="R84" s="128"/>
      <c r="S84" s="184"/>
      <c r="T84" s="184"/>
      <c r="U84" s="184"/>
      <c r="V84" s="184"/>
    </row>
    <row r="85" spans="1:22" s="7" customFormat="1" ht="27" customHeight="1" x14ac:dyDescent="0.2">
      <c r="A85" s="267"/>
      <c r="B85" s="268"/>
      <c r="C85" s="269"/>
      <c r="D85" s="131" t="s">
        <v>93</v>
      </c>
      <c r="E85" s="51">
        <f>F85+G85+H85+I85+J85+K85+L85</f>
        <v>67483992.819999993</v>
      </c>
      <c r="F85" s="32">
        <f>F75+F49+F23</f>
        <v>7381284.6399999997</v>
      </c>
      <c r="G85" s="32">
        <f t="shared" si="56"/>
        <v>7982795.5099999998</v>
      </c>
      <c r="H85" s="32">
        <f t="shared" si="57"/>
        <v>40634341.420000002</v>
      </c>
      <c r="I85" s="32">
        <f t="shared" si="57"/>
        <v>11485571.25</v>
      </c>
      <c r="J85" s="105">
        <f t="shared" si="57"/>
        <v>0</v>
      </c>
      <c r="K85" s="105">
        <f t="shared" ref="K85" si="59">K75+K49+K23</f>
        <v>0</v>
      </c>
      <c r="L85" s="105">
        <f t="shared" si="57"/>
        <v>0</v>
      </c>
      <c r="M85" s="244"/>
      <c r="N85" s="184"/>
      <c r="O85" s="184"/>
      <c r="P85" s="184"/>
      <c r="Q85" s="184"/>
      <c r="R85" s="128"/>
      <c r="S85" s="184"/>
      <c r="T85" s="184"/>
      <c r="U85" s="184"/>
      <c r="V85" s="184"/>
    </row>
    <row r="86" spans="1:22" s="7" customFormat="1" ht="27.75" customHeight="1" x14ac:dyDescent="0.2">
      <c r="A86" s="267"/>
      <c r="B86" s="268"/>
      <c r="C86" s="269"/>
      <c r="D86" s="131" t="s">
        <v>94</v>
      </c>
      <c r="E86" s="32">
        <f t="shared" si="47"/>
        <v>0</v>
      </c>
      <c r="F86" s="32">
        <f t="shared" si="56"/>
        <v>0</v>
      </c>
      <c r="G86" s="32">
        <f t="shared" si="56"/>
        <v>0</v>
      </c>
      <c r="H86" s="32">
        <f t="shared" si="57"/>
        <v>0</v>
      </c>
      <c r="I86" s="32">
        <f t="shared" si="57"/>
        <v>0</v>
      </c>
      <c r="J86" s="105">
        <f t="shared" si="57"/>
        <v>0</v>
      </c>
      <c r="K86" s="105">
        <f t="shared" ref="K86" si="60">K76+K50+K24</f>
        <v>0</v>
      </c>
      <c r="L86" s="105">
        <f t="shared" si="57"/>
        <v>0</v>
      </c>
      <c r="M86" s="244"/>
      <c r="N86" s="184"/>
      <c r="O86" s="184"/>
      <c r="P86" s="184"/>
      <c r="Q86" s="184"/>
      <c r="R86" s="128"/>
      <c r="S86" s="184"/>
      <c r="T86" s="184"/>
      <c r="U86" s="184"/>
      <c r="V86" s="184"/>
    </row>
    <row r="87" spans="1:22" s="7" customFormat="1" ht="14.25" customHeight="1" thickBot="1" x14ac:dyDescent="0.25">
      <c r="A87" s="270"/>
      <c r="B87" s="271"/>
      <c r="C87" s="272"/>
      <c r="D87" s="131" t="s">
        <v>95</v>
      </c>
      <c r="E87" s="32">
        <f t="shared" si="47"/>
        <v>0</v>
      </c>
      <c r="F87" s="53">
        <f t="shared" si="56"/>
        <v>0</v>
      </c>
      <c r="G87" s="53">
        <f t="shared" si="56"/>
        <v>0</v>
      </c>
      <c r="H87" s="53">
        <f t="shared" si="57"/>
        <v>0</v>
      </c>
      <c r="I87" s="53">
        <f t="shared" si="57"/>
        <v>0</v>
      </c>
      <c r="J87" s="110">
        <f t="shared" si="57"/>
        <v>0</v>
      </c>
      <c r="K87" s="110">
        <f t="shared" ref="K87" si="61">K77+K51+K25</f>
        <v>0</v>
      </c>
      <c r="L87" s="110">
        <f t="shared" si="57"/>
        <v>0</v>
      </c>
      <c r="M87" s="328"/>
      <c r="N87" s="197"/>
      <c r="O87" s="197"/>
      <c r="P87" s="197"/>
      <c r="Q87" s="197"/>
      <c r="R87" s="129"/>
      <c r="S87" s="197"/>
      <c r="T87" s="197"/>
      <c r="U87" s="197"/>
      <c r="V87" s="197"/>
    </row>
    <row r="88" spans="1:22" s="15" customFormat="1" ht="33.75" customHeight="1" x14ac:dyDescent="0.3">
      <c r="A88" s="291" t="s">
        <v>80</v>
      </c>
      <c r="B88" s="290"/>
      <c r="C88" s="290"/>
      <c r="D88" s="290"/>
      <c r="E88" s="290"/>
      <c r="F88" s="290"/>
      <c r="G88" s="290"/>
      <c r="H88" s="290"/>
      <c r="I88" s="290"/>
      <c r="J88" s="290"/>
      <c r="K88" s="290"/>
      <c r="L88" s="290"/>
      <c r="M88" s="290"/>
      <c r="N88" s="290"/>
      <c r="O88" s="290"/>
      <c r="P88" s="290"/>
      <c r="Q88" s="290"/>
      <c r="R88" s="290"/>
      <c r="S88" s="290"/>
      <c r="T88" s="290"/>
      <c r="U88" s="290"/>
      <c r="V88" s="290"/>
    </row>
    <row r="89" spans="1:22" s="16" customFormat="1" ht="18" customHeight="1" x14ac:dyDescent="0.3">
      <c r="A89" s="349" t="s">
        <v>144</v>
      </c>
      <c r="B89" s="350"/>
      <c r="C89" s="350"/>
      <c r="D89" s="350"/>
      <c r="E89" s="350"/>
      <c r="F89" s="350"/>
      <c r="G89" s="350"/>
      <c r="H89" s="350"/>
      <c r="I89" s="350"/>
      <c r="J89" s="350"/>
      <c r="K89" s="350"/>
      <c r="L89" s="350"/>
      <c r="M89" s="350"/>
      <c r="N89" s="350"/>
      <c r="O89" s="350"/>
      <c r="P89" s="350"/>
      <c r="Q89" s="350"/>
      <c r="R89" s="350"/>
      <c r="S89" s="350"/>
      <c r="T89" s="350"/>
      <c r="U89" s="350"/>
      <c r="V89" s="350"/>
    </row>
    <row r="90" spans="1:22" s="16" customFormat="1" ht="33" customHeight="1" thickBot="1" x14ac:dyDescent="0.35">
      <c r="A90" s="360" t="s">
        <v>81</v>
      </c>
      <c r="B90" s="361"/>
      <c r="C90" s="361"/>
      <c r="D90" s="361"/>
      <c r="E90" s="361"/>
      <c r="F90" s="361"/>
      <c r="G90" s="361"/>
      <c r="H90" s="361"/>
      <c r="I90" s="361"/>
      <c r="J90" s="361"/>
      <c r="K90" s="361"/>
      <c r="L90" s="361"/>
      <c r="M90" s="361"/>
      <c r="N90" s="361"/>
      <c r="O90" s="361"/>
      <c r="P90" s="361"/>
      <c r="Q90" s="361"/>
      <c r="R90" s="361"/>
      <c r="S90" s="361"/>
      <c r="T90" s="361"/>
      <c r="U90" s="361"/>
      <c r="V90" s="361"/>
    </row>
    <row r="91" spans="1:22" s="16" customFormat="1" ht="33" customHeight="1" thickBot="1" x14ac:dyDescent="0.35">
      <c r="A91" s="85">
        <v>1</v>
      </c>
      <c r="B91" s="290" t="s">
        <v>82</v>
      </c>
      <c r="C91" s="290"/>
      <c r="D91" s="290"/>
      <c r="E91" s="290"/>
      <c r="F91" s="290"/>
      <c r="G91" s="290"/>
      <c r="H91" s="290"/>
      <c r="I91" s="290"/>
      <c r="J91" s="290"/>
      <c r="K91" s="290"/>
      <c r="L91" s="290"/>
      <c r="M91" s="290"/>
      <c r="N91" s="290"/>
      <c r="O91" s="290"/>
      <c r="P91" s="290"/>
      <c r="Q91" s="290"/>
      <c r="R91" s="290"/>
      <c r="S91" s="290"/>
      <c r="T91" s="290"/>
      <c r="U91" s="290"/>
      <c r="V91" s="290"/>
    </row>
    <row r="92" spans="1:22" s="12" customFormat="1" ht="13.5" customHeight="1" thickBot="1" x14ac:dyDescent="0.25">
      <c r="A92" s="234" t="s">
        <v>23</v>
      </c>
      <c r="B92" s="260" t="s">
        <v>66</v>
      </c>
      <c r="C92" s="299" t="s">
        <v>273</v>
      </c>
      <c r="D92" s="142" t="s">
        <v>91</v>
      </c>
      <c r="E92" s="51">
        <f t="shared" ref="E92:E109" si="62">F92+G92+H92+I92+J92+K92+L92</f>
        <v>42309895.130000003</v>
      </c>
      <c r="F92" s="31">
        <f t="shared" ref="F92:L92" si="63">F93+F94+F95+F96</f>
        <v>11726756.380000001</v>
      </c>
      <c r="G92" s="31">
        <f>G93+G94+G95+G96</f>
        <v>13919509.34</v>
      </c>
      <c r="H92" s="31">
        <f t="shared" si="63"/>
        <v>7977515.7999999998</v>
      </c>
      <c r="I92" s="31">
        <f t="shared" si="63"/>
        <v>7544165.2600000007</v>
      </c>
      <c r="J92" s="100">
        <f t="shared" si="63"/>
        <v>462649.45</v>
      </c>
      <c r="K92" s="100">
        <f t="shared" ref="K92" si="64">K93+K94+K95+K96</f>
        <v>344649.45</v>
      </c>
      <c r="L92" s="100">
        <f t="shared" si="63"/>
        <v>334649.45</v>
      </c>
      <c r="M92" s="151" t="s">
        <v>26</v>
      </c>
      <c r="N92" s="150" t="s">
        <v>26</v>
      </c>
      <c r="O92" s="150" t="s">
        <v>26</v>
      </c>
      <c r="P92" s="150" t="s">
        <v>26</v>
      </c>
      <c r="Q92" s="148" t="s">
        <v>26</v>
      </c>
      <c r="R92" s="150" t="s">
        <v>26</v>
      </c>
      <c r="S92" s="150" t="s">
        <v>26</v>
      </c>
      <c r="T92" s="148" t="s">
        <v>26</v>
      </c>
      <c r="U92" s="150" t="s">
        <v>26</v>
      </c>
      <c r="V92" s="150" t="s">
        <v>26</v>
      </c>
    </row>
    <row r="93" spans="1:22" s="12" customFormat="1" ht="38.25" customHeight="1" thickBot="1" x14ac:dyDescent="0.25">
      <c r="A93" s="234"/>
      <c r="B93" s="260"/>
      <c r="C93" s="299"/>
      <c r="D93" s="142" t="s">
        <v>146</v>
      </c>
      <c r="E93" s="51">
        <f t="shared" si="62"/>
        <v>2753839.5300000003</v>
      </c>
      <c r="F93" s="31">
        <f>F98+F103+F108+F113</f>
        <v>409555.47</v>
      </c>
      <c r="G93" s="31">
        <f>G98+G103+G108+G113</f>
        <v>529435.28</v>
      </c>
      <c r="H93" s="31">
        <f t="shared" ref="H93:H94" si="65">H98+H103+H108+H113+H118+H123+H128</f>
        <v>326675.46999999997</v>
      </c>
      <c r="I93" s="31">
        <f>I98+I103+I108+I113+I118+I123+I128+I133</f>
        <v>366224.96</v>
      </c>
      <c r="J93" s="100">
        <f t="shared" ref="J93:L93" si="66">J98+J103+J108+J113+J118+J123+J128+J133</f>
        <v>452649.45</v>
      </c>
      <c r="K93" s="100">
        <f t="shared" ref="K93" si="67">K98+K103+K108+K113+K118+K123+K128+K133</f>
        <v>334649.45</v>
      </c>
      <c r="L93" s="100">
        <f t="shared" si="66"/>
        <v>334649.45</v>
      </c>
      <c r="M93" s="152"/>
      <c r="N93" s="150"/>
      <c r="O93" s="150"/>
      <c r="P93" s="150"/>
      <c r="Q93" s="171"/>
      <c r="R93" s="150"/>
      <c r="S93" s="150"/>
      <c r="T93" s="171"/>
      <c r="U93" s="150"/>
      <c r="V93" s="150"/>
    </row>
    <row r="94" spans="1:22" s="2" customFormat="1" ht="39" customHeight="1" thickBot="1" x14ac:dyDescent="0.25">
      <c r="A94" s="234"/>
      <c r="B94" s="260"/>
      <c r="C94" s="299"/>
      <c r="D94" s="142" t="s">
        <v>93</v>
      </c>
      <c r="E94" s="51">
        <f t="shared" si="62"/>
        <v>39516055.599999994</v>
      </c>
      <c r="F94" s="31">
        <f>F99+F104+F109+F114</f>
        <v>11312200.91</v>
      </c>
      <c r="G94" s="31">
        <f>G99+G104+G109+G114</f>
        <v>13385074.060000001</v>
      </c>
      <c r="H94" s="31">
        <f t="shared" si="65"/>
        <v>7645840.3300000001</v>
      </c>
      <c r="I94" s="31">
        <f>I99+I104+I109+I114+I119+I124+I129+I134</f>
        <v>7172940.3000000007</v>
      </c>
      <c r="J94" s="100">
        <f>J99+J104+J109+J114+J119+J124+J129+J134</f>
        <v>0</v>
      </c>
      <c r="K94" s="100">
        <f>K99+K104+K109+K114+K119+K124+K129+K134</f>
        <v>0</v>
      </c>
      <c r="L94" s="100">
        <f>L99+L104+L109+L114+L119+L124+L129+L134</f>
        <v>0</v>
      </c>
      <c r="M94" s="152"/>
      <c r="N94" s="150"/>
      <c r="O94" s="150"/>
      <c r="P94" s="150"/>
      <c r="Q94" s="171"/>
      <c r="R94" s="150"/>
      <c r="S94" s="150"/>
      <c r="T94" s="171"/>
      <c r="U94" s="150"/>
      <c r="V94" s="150"/>
    </row>
    <row r="95" spans="1:22" s="2" customFormat="1" ht="39.75" customHeight="1" thickBot="1" x14ac:dyDescent="0.25">
      <c r="A95" s="234"/>
      <c r="B95" s="260"/>
      <c r="C95" s="299"/>
      <c r="D95" s="142" t="s">
        <v>94</v>
      </c>
      <c r="E95" s="51">
        <f t="shared" si="62"/>
        <v>40000</v>
      </c>
      <c r="F95" s="31">
        <f t="shared" ref="F95:L96" si="68">F100+F105+F110+F115</f>
        <v>5000</v>
      </c>
      <c r="G95" s="31">
        <f t="shared" si="68"/>
        <v>5000</v>
      </c>
      <c r="H95" s="31">
        <f>H100+H105+H110+H115</f>
        <v>5000</v>
      </c>
      <c r="I95" s="31">
        <f t="shared" si="68"/>
        <v>5000</v>
      </c>
      <c r="J95" s="100">
        <f t="shared" si="68"/>
        <v>10000</v>
      </c>
      <c r="K95" s="100">
        <f t="shared" ref="K95" si="69">K100+K105+K110+K115</f>
        <v>10000</v>
      </c>
      <c r="L95" s="100">
        <f t="shared" si="68"/>
        <v>0</v>
      </c>
      <c r="M95" s="152"/>
      <c r="N95" s="150"/>
      <c r="O95" s="150"/>
      <c r="P95" s="150"/>
      <c r="Q95" s="171"/>
      <c r="R95" s="150"/>
      <c r="S95" s="150"/>
      <c r="T95" s="171"/>
      <c r="U95" s="150"/>
      <c r="V95" s="150"/>
    </row>
    <row r="96" spans="1:22" s="2" customFormat="1" ht="28.5" customHeight="1" thickBot="1" x14ac:dyDescent="0.25">
      <c r="A96" s="234"/>
      <c r="B96" s="260"/>
      <c r="C96" s="299"/>
      <c r="D96" s="142" t="s">
        <v>95</v>
      </c>
      <c r="E96" s="51">
        <f t="shared" si="62"/>
        <v>0</v>
      </c>
      <c r="F96" s="31">
        <f t="shared" si="68"/>
        <v>0</v>
      </c>
      <c r="G96" s="31">
        <f t="shared" si="68"/>
        <v>0</v>
      </c>
      <c r="H96" s="31">
        <f t="shared" si="68"/>
        <v>0</v>
      </c>
      <c r="I96" s="31">
        <f t="shared" si="68"/>
        <v>0</v>
      </c>
      <c r="J96" s="100">
        <f t="shared" si="68"/>
        <v>0</v>
      </c>
      <c r="K96" s="100">
        <f t="shared" ref="K96" si="70">K101+K106+K111+K116</f>
        <v>0</v>
      </c>
      <c r="L96" s="100">
        <f t="shared" si="68"/>
        <v>0</v>
      </c>
      <c r="M96" s="153"/>
      <c r="N96" s="150"/>
      <c r="O96" s="150"/>
      <c r="P96" s="150"/>
      <c r="Q96" s="149"/>
      <c r="R96" s="150"/>
      <c r="S96" s="150"/>
      <c r="T96" s="149"/>
      <c r="U96" s="150"/>
      <c r="V96" s="150"/>
    </row>
    <row r="97" spans="1:26" s="4" customFormat="1" ht="16.5" customHeight="1" thickBot="1" x14ac:dyDescent="0.3">
      <c r="A97" s="234" t="s">
        <v>73</v>
      </c>
      <c r="B97" s="192" t="s">
        <v>61</v>
      </c>
      <c r="C97" s="288" t="s">
        <v>260</v>
      </c>
      <c r="D97" s="131" t="s">
        <v>91</v>
      </c>
      <c r="E97" s="51">
        <f t="shared" si="62"/>
        <v>310000</v>
      </c>
      <c r="F97" s="44">
        <f t="shared" ref="F97:L97" si="71">F98+F99+F100+F101</f>
        <v>0</v>
      </c>
      <c r="G97" s="44">
        <f t="shared" si="71"/>
        <v>0</v>
      </c>
      <c r="H97" s="44">
        <f t="shared" si="71"/>
        <v>0</v>
      </c>
      <c r="I97" s="121">
        <f t="shared" si="71"/>
        <v>0</v>
      </c>
      <c r="J97" s="102">
        <f t="shared" si="71"/>
        <v>105000</v>
      </c>
      <c r="K97" s="102">
        <f t="shared" ref="K97" si="72">K98+K99+K100+K101</f>
        <v>105000</v>
      </c>
      <c r="L97" s="102">
        <f t="shared" si="71"/>
        <v>100000</v>
      </c>
      <c r="M97" s="151" t="s">
        <v>50</v>
      </c>
      <c r="N97" s="148" t="str">
        <f>$N$565</f>
        <v>единиц</v>
      </c>
      <c r="O97" s="143">
        <v>35</v>
      </c>
      <c r="P97" s="143">
        <v>0</v>
      </c>
      <c r="Q97" s="143">
        <v>0</v>
      </c>
      <c r="R97" s="143">
        <v>0</v>
      </c>
      <c r="S97" s="143">
        <v>0</v>
      </c>
      <c r="T97" s="143">
        <v>12</v>
      </c>
      <c r="U97" s="143">
        <v>12</v>
      </c>
      <c r="V97" s="143">
        <v>11</v>
      </c>
    </row>
    <row r="98" spans="1:26" s="4" customFormat="1" ht="24.75" customHeight="1" thickBot="1" x14ac:dyDescent="0.3">
      <c r="A98" s="234"/>
      <c r="B98" s="192"/>
      <c r="C98" s="288"/>
      <c r="D98" s="132" t="s">
        <v>146</v>
      </c>
      <c r="E98" s="51">
        <f t="shared" si="62"/>
        <v>300000</v>
      </c>
      <c r="F98" s="44">
        <v>0</v>
      </c>
      <c r="G98" s="44">
        <v>0</v>
      </c>
      <c r="H98" s="44">
        <v>0</v>
      </c>
      <c r="I98" s="121">
        <f>100000-60435.01-39564.99</f>
        <v>0</v>
      </c>
      <c r="J98" s="102">
        <v>100000</v>
      </c>
      <c r="K98" s="102">
        <v>100000</v>
      </c>
      <c r="L98" s="102">
        <v>100000</v>
      </c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Z98" s="5"/>
    </row>
    <row r="99" spans="1:26" s="4" customFormat="1" ht="23.25" customHeight="1" thickBot="1" x14ac:dyDescent="0.3">
      <c r="A99" s="234"/>
      <c r="B99" s="192"/>
      <c r="C99" s="288"/>
      <c r="D99" s="132" t="s">
        <v>93</v>
      </c>
      <c r="E99" s="51">
        <f t="shared" si="62"/>
        <v>0</v>
      </c>
      <c r="F99" s="45">
        <v>0</v>
      </c>
      <c r="G99" s="45">
        <v>0</v>
      </c>
      <c r="H99" s="46">
        <v>0</v>
      </c>
      <c r="I99" s="46">
        <v>0</v>
      </c>
      <c r="J99" s="103">
        <v>0</v>
      </c>
      <c r="K99" s="103">
        <v>0</v>
      </c>
      <c r="L99" s="103">
        <v>0</v>
      </c>
      <c r="M99" s="144"/>
      <c r="N99" s="145"/>
      <c r="O99" s="145"/>
      <c r="P99" s="145"/>
      <c r="Q99" s="145"/>
      <c r="R99" s="145"/>
      <c r="S99" s="145"/>
      <c r="T99" s="145"/>
      <c r="U99" s="145"/>
      <c r="V99" s="145"/>
    </row>
    <row r="100" spans="1:26" s="4" customFormat="1" ht="26.25" customHeight="1" thickBot="1" x14ac:dyDescent="0.3">
      <c r="A100" s="234"/>
      <c r="B100" s="192"/>
      <c r="C100" s="288"/>
      <c r="D100" s="131" t="s">
        <v>94</v>
      </c>
      <c r="E100" s="51">
        <f t="shared" si="62"/>
        <v>10000</v>
      </c>
      <c r="F100" s="46">
        <v>0</v>
      </c>
      <c r="G100" s="46">
        <v>0</v>
      </c>
      <c r="H100" s="46">
        <v>0</v>
      </c>
      <c r="I100" s="46">
        <v>0</v>
      </c>
      <c r="J100" s="103">
        <v>5000</v>
      </c>
      <c r="K100" s="103">
        <v>5000</v>
      </c>
      <c r="L100" s="103">
        <v>0</v>
      </c>
      <c r="M100" s="146" t="s">
        <v>319</v>
      </c>
      <c r="N100" s="148" t="s">
        <v>141</v>
      </c>
      <c r="O100" s="148">
        <v>2</v>
      </c>
      <c r="P100" s="148">
        <v>0</v>
      </c>
      <c r="Q100" s="148">
        <v>0</v>
      </c>
      <c r="R100" s="148">
        <v>0</v>
      </c>
      <c r="S100" s="148">
        <v>0</v>
      </c>
      <c r="T100" s="148">
        <v>1</v>
      </c>
      <c r="U100" s="148">
        <v>1</v>
      </c>
      <c r="V100" s="148">
        <v>0</v>
      </c>
      <c r="Z100" s="5"/>
    </row>
    <row r="101" spans="1:26" s="4" customFormat="1" ht="39" customHeight="1" thickBot="1" x14ac:dyDescent="0.3">
      <c r="A101" s="234"/>
      <c r="B101" s="192"/>
      <c r="C101" s="288"/>
      <c r="D101" s="131" t="s">
        <v>95</v>
      </c>
      <c r="E101" s="51">
        <f t="shared" si="62"/>
        <v>0</v>
      </c>
      <c r="F101" s="45">
        <v>0</v>
      </c>
      <c r="G101" s="45">
        <v>0</v>
      </c>
      <c r="H101" s="46">
        <v>0</v>
      </c>
      <c r="I101" s="46">
        <v>0</v>
      </c>
      <c r="J101" s="103">
        <v>0</v>
      </c>
      <c r="K101" s="103">
        <v>0</v>
      </c>
      <c r="L101" s="103">
        <v>0</v>
      </c>
      <c r="M101" s="147"/>
      <c r="N101" s="149"/>
      <c r="O101" s="149"/>
      <c r="P101" s="149"/>
      <c r="Q101" s="149"/>
      <c r="R101" s="149"/>
      <c r="S101" s="149"/>
      <c r="T101" s="149"/>
      <c r="U101" s="149"/>
      <c r="V101" s="149"/>
    </row>
    <row r="102" spans="1:26" s="4" customFormat="1" ht="13.5" customHeight="1" thickBot="1" x14ac:dyDescent="0.3">
      <c r="A102" s="234" t="s">
        <v>74</v>
      </c>
      <c r="B102" s="192" t="s">
        <v>59</v>
      </c>
      <c r="C102" s="252" t="s">
        <v>274</v>
      </c>
      <c r="D102" s="131" t="s">
        <v>91</v>
      </c>
      <c r="E102" s="51">
        <f t="shared" si="62"/>
        <v>20230370.739999998</v>
      </c>
      <c r="F102" s="44">
        <f t="shared" ref="F102:L102" si="73">F103+F104+F105+F106</f>
        <v>7810441.7000000002</v>
      </c>
      <c r="G102" s="44">
        <f>G103+G104+G105+G106</f>
        <v>12399929.039999999</v>
      </c>
      <c r="H102" s="44">
        <f t="shared" si="73"/>
        <v>5000</v>
      </c>
      <c r="I102" s="44">
        <f t="shared" si="73"/>
        <v>5000</v>
      </c>
      <c r="J102" s="102">
        <f t="shared" si="73"/>
        <v>5000</v>
      </c>
      <c r="K102" s="102">
        <f t="shared" ref="K102" si="74">K103+K104+K105+K106</f>
        <v>5000</v>
      </c>
      <c r="L102" s="102">
        <f t="shared" si="73"/>
        <v>0</v>
      </c>
      <c r="M102" s="146" t="s">
        <v>51</v>
      </c>
      <c r="N102" s="148" t="str">
        <f>$N$565</f>
        <v>единиц</v>
      </c>
      <c r="O102" s="148">
        <v>21</v>
      </c>
      <c r="P102" s="148">
        <v>9</v>
      </c>
      <c r="Q102" s="148">
        <v>12</v>
      </c>
      <c r="R102" s="148">
        <v>0</v>
      </c>
      <c r="S102" s="148">
        <v>0</v>
      </c>
      <c r="T102" s="148">
        <v>0</v>
      </c>
      <c r="U102" s="148">
        <v>0</v>
      </c>
      <c r="V102" s="148">
        <v>0</v>
      </c>
    </row>
    <row r="103" spans="1:26" s="4" customFormat="1" ht="26.25" customHeight="1" thickBot="1" x14ac:dyDescent="0.3">
      <c r="A103" s="234"/>
      <c r="B103" s="192"/>
      <c r="C103" s="252"/>
      <c r="D103" s="132" t="s">
        <v>146</v>
      </c>
      <c r="E103" s="51">
        <f t="shared" si="62"/>
        <v>606011.15</v>
      </c>
      <c r="F103" s="44">
        <v>234163.28</v>
      </c>
      <c r="G103" s="44">
        <v>371847.87</v>
      </c>
      <c r="H103" s="44">
        <v>0</v>
      </c>
      <c r="I103" s="44">
        <v>0</v>
      </c>
      <c r="J103" s="102">
        <v>0</v>
      </c>
      <c r="K103" s="102">
        <v>0</v>
      </c>
      <c r="L103" s="102">
        <v>0</v>
      </c>
      <c r="M103" s="263"/>
      <c r="N103" s="171"/>
      <c r="O103" s="171"/>
      <c r="P103" s="171"/>
      <c r="Q103" s="171"/>
      <c r="R103" s="171"/>
      <c r="S103" s="171"/>
      <c r="T103" s="171"/>
      <c r="U103" s="171"/>
      <c r="V103" s="171"/>
    </row>
    <row r="104" spans="1:26" s="4" customFormat="1" ht="29.25" customHeight="1" thickBot="1" x14ac:dyDescent="0.3">
      <c r="A104" s="234"/>
      <c r="B104" s="192"/>
      <c r="C104" s="252"/>
      <c r="D104" s="131" t="s">
        <v>93</v>
      </c>
      <c r="E104" s="51">
        <f t="shared" si="62"/>
        <v>19594359.59</v>
      </c>
      <c r="F104" s="46">
        <v>7571278.4199999999</v>
      </c>
      <c r="G104" s="46">
        <v>12023081.17</v>
      </c>
      <c r="H104" s="46">
        <v>0</v>
      </c>
      <c r="I104" s="46">
        <v>0</v>
      </c>
      <c r="J104" s="103">
        <v>0</v>
      </c>
      <c r="K104" s="103">
        <v>0</v>
      </c>
      <c r="L104" s="103">
        <v>0</v>
      </c>
      <c r="M104" s="263"/>
      <c r="N104" s="149"/>
      <c r="O104" s="149"/>
      <c r="P104" s="149"/>
      <c r="Q104" s="149"/>
      <c r="R104" s="149"/>
      <c r="S104" s="149"/>
      <c r="T104" s="149"/>
      <c r="U104" s="149"/>
      <c r="V104" s="149"/>
    </row>
    <row r="105" spans="1:26" s="4" customFormat="1" ht="29.25" customHeight="1" thickBot="1" x14ac:dyDescent="0.3">
      <c r="A105" s="234"/>
      <c r="B105" s="192"/>
      <c r="C105" s="252"/>
      <c r="D105" s="131" t="s">
        <v>94</v>
      </c>
      <c r="E105" s="51">
        <f t="shared" si="62"/>
        <v>30000</v>
      </c>
      <c r="F105" s="54">
        <v>5000</v>
      </c>
      <c r="G105" s="54">
        <v>5000</v>
      </c>
      <c r="H105" s="46">
        <v>5000</v>
      </c>
      <c r="I105" s="46">
        <v>5000</v>
      </c>
      <c r="J105" s="103">
        <v>5000</v>
      </c>
      <c r="K105" s="103">
        <v>5000</v>
      </c>
      <c r="L105" s="103">
        <v>0</v>
      </c>
      <c r="M105" s="146" t="s">
        <v>294</v>
      </c>
      <c r="N105" s="148" t="s">
        <v>141</v>
      </c>
      <c r="O105" s="148">
        <v>4</v>
      </c>
      <c r="P105" s="148">
        <v>0</v>
      </c>
      <c r="Q105" s="148">
        <v>0</v>
      </c>
      <c r="R105" s="148">
        <v>1</v>
      </c>
      <c r="S105" s="148">
        <v>1</v>
      </c>
      <c r="T105" s="148">
        <v>1</v>
      </c>
      <c r="U105" s="148">
        <v>1</v>
      </c>
      <c r="V105" s="148">
        <v>0</v>
      </c>
    </row>
    <row r="106" spans="1:26" s="4" customFormat="1" ht="14.25" customHeight="1" thickBot="1" x14ac:dyDescent="0.3">
      <c r="A106" s="234"/>
      <c r="B106" s="192"/>
      <c r="C106" s="252"/>
      <c r="D106" s="131" t="s">
        <v>95</v>
      </c>
      <c r="E106" s="51">
        <f t="shared" si="62"/>
        <v>0</v>
      </c>
      <c r="F106" s="45">
        <v>0</v>
      </c>
      <c r="G106" s="45">
        <v>0</v>
      </c>
      <c r="H106" s="46">
        <v>0</v>
      </c>
      <c r="I106" s="46">
        <v>0</v>
      </c>
      <c r="J106" s="103">
        <v>0</v>
      </c>
      <c r="K106" s="103">
        <v>0</v>
      </c>
      <c r="L106" s="103">
        <v>0</v>
      </c>
      <c r="M106" s="147"/>
      <c r="N106" s="149"/>
      <c r="O106" s="149"/>
      <c r="P106" s="149"/>
      <c r="Q106" s="149"/>
      <c r="R106" s="149"/>
      <c r="S106" s="149"/>
      <c r="T106" s="149"/>
      <c r="U106" s="149"/>
      <c r="V106" s="149"/>
    </row>
    <row r="107" spans="1:26" s="4" customFormat="1" ht="29.25" customHeight="1" thickBot="1" x14ac:dyDescent="0.3">
      <c r="A107" s="234" t="s">
        <v>75</v>
      </c>
      <c r="B107" s="370" t="s">
        <v>9</v>
      </c>
      <c r="C107" s="288" t="s">
        <v>275</v>
      </c>
      <c r="D107" s="131" t="s">
        <v>91</v>
      </c>
      <c r="E107" s="51">
        <f t="shared" si="62"/>
        <v>368494.98</v>
      </c>
      <c r="F107" s="44">
        <f t="shared" ref="F107:L107" si="75">F108+F109+F110+F111</f>
        <v>176314.68</v>
      </c>
      <c r="G107" s="44">
        <f t="shared" si="75"/>
        <v>119580.3</v>
      </c>
      <c r="H107" s="44">
        <f t="shared" si="75"/>
        <v>0</v>
      </c>
      <c r="I107" s="44">
        <f t="shared" si="75"/>
        <v>0</v>
      </c>
      <c r="J107" s="102">
        <f t="shared" si="75"/>
        <v>24200</v>
      </c>
      <c r="K107" s="102">
        <f t="shared" ref="K107" si="76">K108+K109+K110+K111</f>
        <v>24200</v>
      </c>
      <c r="L107" s="102">
        <f t="shared" si="75"/>
        <v>24200</v>
      </c>
      <c r="M107" s="146" t="s">
        <v>195</v>
      </c>
      <c r="N107" s="150" t="str">
        <f>$N$565</f>
        <v>единиц</v>
      </c>
      <c r="O107" s="150">
        <v>5</v>
      </c>
      <c r="P107" s="150">
        <v>1</v>
      </c>
      <c r="Q107" s="148">
        <v>1</v>
      </c>
      <c r="R107" s="150">
        <v>0</v>
      </c>
      <c r="S107" s="150">
        <v>1</v>
      </c>
      <c r="T107" s="150">
        <v>1</v>
      </c>
      <c r="U107" s="150">
        <v>1</v>
      </c>
      <c r="V107" s="150">
        <v>1</v>
      </c>
    </row>
    <row r="108" spans="1:26" s="4" customFormat="1" ht="39" thickBot="1" x14ac:dyDescent="0.3">
      <c r="A108" s="234"/>
      <c r="B108" s="371"/>
      <c r="C108" s="288"/>
      <c r="D108" s="131" t="s">
        <v>146</v>
      </c>
      <c r="E108" s="51">
        <f t="shared" si="62"/>
        <v>101579.6</v>
      </c>
      <c r="F108" s="44">
        <v>25392.19</v>
      </c>
      <c r="G108" s="44">
        <v>3587.41</v>
      </c>
      <c r="H108" s="44">
        <v>0</v>
      </c>
      <c r="I108" s="44">
        <f>24200-7174.41-17025.59</f>
        <v>0</v>
      </c>
      <c r="J108" s="102">
        <v>24200</v>
      </c>
      <c r="K108" s="102">
        <v>24200</v>
      </c>
      <c r="L108" s="102">
        <v>24200</v>
      </c>
      <c r="M108" s="244"/>
      <c r="N108" s="150"/>
      <c r="O108" s="150"/>
      <c r="P108" s="150"/>
      <c r="Q108" s="171"/>
      <c r="R108" s="150"/>
      <c r="S108" s="150"/>
      <c r="T108" s="150"/>
      <c r="U108" s="150"/>
      <c r="V108" s="150"/>
    </row>
    <row r="109" spans="1:26" s="4" customFormat="1" ht="26.25" customHeight="1" x14ac:dyDescent="0.25">
      <c r="A109" s="234"/>
      <c r="B109" s="371"/>
      <c r="C109" s="288"/>
      <c r="D109" s="131" t="s">
        <v>93</v>
      </c>
      <c r="E109" s="51">
        <f t="shared" si="62"/>
        <v>266915.38</v>
      </c>
      <c r="F109" s="46">
        <v>150922.49</v>
      </c>
      <c r="G109" s="46">
        <v>115992.89</v>
      </c>
      <c r="H109" s="46">
        <v>0</v>
      </c>
      <c r="I109" s="46">
        <v>0</v>
      </c>
      <c r="J109" s="103">
        <v>0</v>
      </c>
      <c r="K109" s="103">
        <v>0</v>
      </c>
      <c r="L109" s="103">
        <v>0</v>
      </c>
      <c r="M109" s="244"/>
      <c r="N109" s="150"/>
      <c r="O109" s="150"/>
      <c r="P109" s="150"/>
      <c r="Q109" s="171"/>
      <c r="R109" s="150"/>
      <c r="S109" s="150"/>
      <c r="T109" s="150"/>
      <c r="U109" s="150"/>
      <c r="V109" s="150"/>
    </row>
    <row r="110" spans="1:26" s="4" customFormat="1" ht="28.5" customHeight="1" x14ac:dyDescent="0.25">
      <c r="A110" s="234"/>
      <c r="B110" s="371"/>
      <c r="C110" s="288"/>
      <c r="D110" s="131" t="s">
        <v>94</v>
      </c>
      <c r="E110" s="32">
        <f t="shared" ref="E110:E142" si="77">F110+G110+H110+I110+J110+L110</f>
        <v>0</v>
      </c>
      <c r="F110" s="45">
        <v>0</v>
      </c>
      <c r="G110" s="45">
        <v>0</v>
      </c>
      <c r="H110" s="46">
        <v>0</v>
      </c>
      <c r="I110" s="46">
        <v>0</v>
      </c>
      <c r="J110" s="103">
        <v>0</v>
      </c>
      <c r="K110" s="103">
        <v>0</v>
      </c>
      <c r="L110" s="103">
        <v>0</v>
      </c>
      <c r="M110" s="244"/>
      <c r="N110" s="150"/>
      <c r="O110" s="150"/>
      <c r="P110" s="150"/>
      <c r="Q110" s="171"/>
      <c r="R110" s="150"/>
      <c r="S110" s="150"/>
      <c r="T110" s="150"/>
      <c r="U110" s="150"/>
      <c r="V110" s="150"/>
    </row>
    <row r="111" spans="1:26" s="4" customFormat="1" ht="38.25" customHeight="1" thickBot="1" x14ac:dyDescent="0.3">
      <c r="A111" s="234"/>
      <c r="B111" s="372"/>
      <c r="C111" s="288"/>
      <c r="D111" s="131" t="s">
        <v>95</v>
      </c>
      <c r="E111" s="32">
        <f t="shared" si="77"/>
        <v>0</v>
      </c>
      <c r="F111" s="45">
        <v>0</v>
      </c>
      <c r="G111" s="45">
        <v>0</v>
      </c>
      <c r="H111" s="46">
        <v>0</v>
      </c>
      <c r="I111" s="46">
        <v>0</v>
      </c>
      <c r="J111" s="103">
        <v>0</v>
      </c>
      <c r="K111" s="103">
        <v>0</v>
      </c>
      <c r="L111" s="103">
        <v>0</v>
      </c>
      <c r="M111" s="244"/>
      <c r="N111" s="150"/>
      <c r="O111" s="150"/>
      <c r="P111" s="150"/>
      <c r="Q111" s="149"/>
      <c r="R111" s="150"/>
      <c r="S111" s="150"/>
      <c r="T111" s="150"/>
      <c r="U111" s="150"/>
      <c r="V111" s="150"/>
    </row>
    <row r="112" spans="1:26" s="8" customFormat="1" ht="14.25" customHeight="1" thickBot="1" x14ac:dyDescent="0.3">
      <c r="A112" s="234" t="s">
        <v>11</v>
      </c>
      <c r="B112" s="183" t="s">
        <v>134</v>
      </c>
      <c r="C112" s="258" t="s">
        <v>276</v>
      </c>
      <c r="D112" s="131" t="s">
        <v>91</v>
      </c>
      <c r="E112" s="51">
        <f>F112+G112+H112+I112+J112+K112+L112</f>
        <v>7673000</v>
      </c>
      <c r="F112" s="32">
        <f t="shared" ref="F112:L112" si="78">F113+F114+F115+F116</f>
        <v>3740000</v>
      </c>
      <c r="G112" s="32">
        <f t="shared" si="78"/>
        <v>1400000</v>
      </c>
      <c r="H112" s="32">
        <f t="shared" si="78"/>
        <v>1250000</v>
      </c>
      <c r="I112" s="32">
        <f t="shared" si="78"/>
        <v>1165000</v>
      </c>
      <c r="J112" s="105">
        <f t="shared" si="78"/>
        <v>118000</v>
      </c>
      <c r="K112" s="105">
        <f t="shared" ref="K112" si="79">K113+K114+K115+K116</f>
        <v>0</v>
      </c>
      <c r="L112" s="105">
        <f t="shared" si="78"/>
        <v>0</v>
      </c>
      <c r="M112" s="151" t="s">
        <v>133</v>
      </c>
      <c r="N112" s="148" t="str">
        <f>$N$565</f>
        <v>единиц</v>
      </c>
      <c r="O112" s="148">
        <v>6</v>
      </c>
      <c r="P112" s="148">
        <v>3</v>
      </c>
      <c r="Q112" s="148">
        <v>1</v>
      </c>
      <c r="R112" s="148">
        <v>1</v>
      </c>
      <c r="S112" s="148">
        <v>1</v>
      </c>
      <c r="T112" s="148">
        <v>1</v>
      </c>
      <c r="U112" s="148">
        <v>0</v>
      </c>
      <c r="V112" s="148">
        <v>0</v>
      </c>
    </row>
    <row r="113" spans="1:22" s="8" customFormat="1" ht="41.25" customHeight="1" thickBot="1" x14ac:dyDescent="0.3">
      <c r="A113" s="217"/>
      <c r="B113" s="184"/>
      <c r="C113" s="274"/>
      <c r="D113" s="131" t="s">
        <v>146</v>
      </c>
      <c r="E113" s="51">
        <f>F113+G113+H113+I113+J113+K113+L113</f>
        <v>722000</v>
      </c>
      <c r="F113" s="46">
        <v>150000</v>
      </c>
      <c r="G113" s="46">
        <v>154000</v>
      </c>
      <c r="H113" s="46">
        <v>125000</v>
      </c>
      <c r="I113" s="46">
        <f>110000+65000</f>
        <v>175000</v>
      </c>
      <c r="J113" s="103">
        <v>118000</v>
      </c>
      <c r="K113" s="103">
        <v>0</v>
      </c>
      <c r="L113" s="103">
        <v>0</v>
      </c>
      <c r="M113" s="152"/>
      <c r="N113" s="167"/>
      <c r="O113" s="167"/>
      <c r="P113" s="155"/>
      <c r="Q113" s="167"/>
      <c r="R113" s="167"/>
      <c r="S113" s="167"/>
      <c r="T113" s="167"/>
      <c r="U113" s="167"/>
      <c r="V113" s="167"/>
    </row>
    <row r="114" spans="1:22" s="8" customFormat="1" ht="29.25" customHeight="1" x14ac:dyDescent="0.25">
      <c r="A114" s="217"/>
      <c r="B114" s="184"/>
      <c r="C114" s="274"/>
      <c r="D114" s="131" t="s">
        <v>93</v>
      </c>
      <c r="E114" s="51">
        <f>F114+G114+H114+I114+J114+K114+L114</f>
        <v>6951000</v>
      </c>
      <c r="F114" s="46">
        <v>3590000</v>
      </c>
      <c r="G114" s="67">
        <v>1246000</v>
      </c>
      <c r="H114" s="46">
        <v>1125000</v>
      </c>
      <c r="I114" s="46">
        <v>990000</v>
      </c>
      <c r="J114" s="111">
        <v>0</v>
      </c>
      <c r="K114" s="111">
        <v>0</v>
      </c>
      <c r="L114" s="111">
        <v>0</v>
      </c>
      <c r="M114" s="152"/>
      <c r="N114" s="167"/>
      <c r="O114" s="167"/>
      <c r="P114" s="155"/>
      <c r="Q114" s="167"/>
      <c r="R114" s="167"/>
      <c r="S114" s="167"/>
      <c r="T114" s="167"/>
      <c r="U114" s="167"/>
      <c r="V114" s="167"/>
    </row>
    <row r="115" spans="1:22" s="8" customFormat="1" ht="31.5" customHeight="1" x14ac:dyDescent="0.25">
      <c r="A115" s="217"/>
      <c r="B115" s="184"/>
      <c r="C115" s="274"/>
      <c r="D115" s="131" t="s">
        <v>94</v>
      </c>
      <c r="E115" s="32">
        <f t="shared" si="77"/>
        <v>0</v>
      </c>
      <c r="F115" s="55">
        <v>0</v>
      </c>
      <c r="G115" s="55">
        <v>0</v>
      </c>
      <c r="H115" s="55">
        <v>0</v>
      </c>
      <c r="I115" s="55">
        <v>0</v>
      </c>
      <c r="J115" s="111">
        <v>0</v>
      </c>
      <c r="K115" s="111">
        <v>0</v>
      </c>
      <c r="L115" s="111">
        <v>0</v>
      </c>
      <c r="M115" s="152"/>
      <c r="N115" s="167"/>
      <c r="O115" s="167"/>
      <c r="P115" s="155"/>
      <c r="Q115" s="167"/>
      <c r="R115" s="167"/>
      <c r="S115" s="167"/>
      <c r="T115" s="167"/>
      <c r="U115" s="167"/>
      <c r="V115" s="167"/>
    </row>
    <row r="116" spans="1:22" s="8" customFormat="1" ht="26.25" customHeight="1" x14ac:dyDescent="0.25">
      <c r="A116" s="217"/>
      <c r="B116" s="184"/>
      <c r="C116" s="274"/>
      <c r="D116" s="131" t="s">
        <v>95</v>
      </c>
      <c r="E116" s="32">
        <f t="shared" si="77"/>
        <v>0</v>
      </c>
      <c r="F116" s="56">
        <v>0</v>
      </c>
      <c r="G116" s="56">
        <v>0</v>
      </c>
      <c r="H116" s="56">
        <v>0</v>
      </c>
      <c r="I116" s="56">
        <v>0</v>
      </c>
      <c r="J116" s="112">
        <v>0</v>
      </c>
      <c r="K116" s="112">
        <v>0</v>
      </c>
      <c r="L116" s="112">
        <v>0</v>
      </c>
      <c r="M116" s="152"/>
      <c r="N116" s="167"/>
      <c r="O116" s="167"/>
      <c r="P116" s="155"/>
      <c r="Q116" s="167"/>
      <c r="R116" s="167"/>
      <c r="S116" s="167"/>
      <c r="T116" s="167"/>
      <c r="U116" s="167"/>
      <c r="V116" s="167"/>
    </row>
    <row r="117" spans="1:22" s="93" customFormat="1" ht="20.25" hidden="1" customHeight="1" x14ac:dyDescent="0.25">
      <c r="A117" s="234" t="s">
        <v>191</v>
      </c>
      <c r="B117" s="192" t="s">
        <v>305</v>
      </c>
      <c r="C117" s="288" t="s">
        <v>277</v>
      </c>
      <c r="D117" s="131" t="s">
        <v>91</v>
      </c>
      <c r="E117" s="32">
        <f t="shared" si="77"/>
        <v>0</v>
      </c>
      <c r="F117" s="34">
        <f t="shared" ref="F117:I117" si="80">F118+F119+F120+F121</f>
        <v>0</v>
      </c>
      <c r="G117" s="34">
        <f>G118+G119+G120+G121</f>
        <v>0</v>
      </c>
      <c r="H117" s="34">
        <f t="shared" si="80"/>
        <v>0</v>
      </c>
      <c r="I117" s="34">
        <f t="shared" si="80"/>
        <v>0</v>
      </c>
      <c r="J117" s="105">
        <f>J118+J119+J120+J121</f>
        <v>0</v>
      </c>
      <c r="K117" s="105">
        <v>0</v>
      </c>
      <c r="L117" s="105">
        <v>0</v>
      </c>
      <c r="M117" s="146" t="s">
        <v>306</v>
      </c>
      <c r="N117" s="148" t="str">
        <f>$N$565</f>
        <v>единиц</v>
      </c>
      <c r="O117" s="150">
        <v>1</v>
      </c>
      <c r="P117" s="150">
        <v>0</v>
      </c>
      <c r="Q117" s="150">
        <v>0</v>
      </c>
      <c r="R117" s="150">
        <v>0</v>
      </c>
      <c r="S117" s="150">
        <v>0</v>
      </c>
      <c r="T117" s="150">
        <v>1</v>
      </c>
      <c r="U117" s="150">
        <v>0</v>
      </c>
      <c r="V117" s="150">
        <v>0</v>
      </c>
    </row>
    <row r="118" spans="1:22" s="93" customFormat="1" ht="38.25" hidden="1" x14ac:dyDescent="0.25">
      <c r="A118" s="234"/>
      <c r="B118" s="192"/>
      <c r="C118" s="288"/>
      <c r="D118" s="131" t="s">
        <v>146</v>
      </c>
      <c r="E118" s="32">
        <f t="shared" si="77"/>
        <v>0</v>
      </c>
      <c r="F118" s="55">
        <v>0</v>
      </c>
      <c r="G118" s="55">
        <v>0</v>
      </c>
      <c r="H118" s="55">
        <v>0</v>
      </c>
      <c r="I118" s="55">
        <v>0</v>
      </c>
      <c r="J118" s="103">
        <v>0</v>
      </c>
      <c r="K118" s="103">
        <v>0</v>
      </c>
      <c r="L118" s="103">
        <v>0</v>
      </c>
      <c r="M118" s="244"/>
      <c r="N118" s="167"/>
      <c r="O118" s="150"/>
      <c r="P118" s="150"/>
      <c r="Q118" s="150"/>
      <c r="R118" s="150"/>
      <c r="S118" s="150"/>
      <c r="T118" s="150"/>
      <c r="U118" s="150"/>
      <c r="V118" s="150"/>
    </row>
    <row r="119" spans="1:22" s="93" customFormat="1" ht="30" hidden="1" customHeight="1" x14ac:dyDescent="0.25">
      <c r="A119" s="234"/>
      <c r="B119" s="192"/>
      <c r="C119" s="288"/>
      <c r="D119" s="131" t="s">
        <v>93</v>
      </c>
      <c r="E119" s="32">
        <f t="shared" si="77"/>
        <v>0</v>
      </c>
      <c r="F119" s="55">
        <v>0</v>
      </c>
      <c r="G119" s="55">
        <v>0</v>
      </c>
      <c r="H119" s="55">
        <v>0</v>
      </c>
      <c r="I119" s="55">
        <v>0</v>
      </c>
      <c r="J119" s="103">
        <v>0</v>
      </c>
      <c r="K119" s="111">
        <v>0</v>
      </c>
      <c r="L119" s="111">
        <v>0</v>
      </c>
      <c r="M119" s="244"/>
      <c r="N119" s="167"/>
      <c r="O119" s="150"/>
      <c r="P119" s="150"/>
      <c r="Q119" s="150"/>
      <c r="R119" s="150"/>
      <c r="S119" s="150"/>
      <c r="T119" s="150"/>
      <c r="U119" s="150"/>
      <c r="V119" s="150"/>
    </row>
    <row r="120" spans="1:22" s="93" customFormat="1" ht="27" hidden="1" customHeight="1" x14ac:dyDescent="0.25">
      <c r="A120" s="234"/>
      <c r="B120" s="192"/>
      <c r="C120" s="288"/>
      <c r="D120" s="131" t="s">
        <v>94</v>
      </c>
      <c r="E120" s="32">
        <f t="shared" si="77"/>
        <v>0</v>
      </c>
      <c r="F120" s="55">
        <v>0</v>
      </c>
      <c r="G120" s="55">
        <v>0</v>
      </c>
      <c r="H120" s="55">
        <v>0</v>
      </c>
      <c r="I120" s="55">
        <v>0</v>
      </c>
      <c r="J120" s="111">
        <v>0</v>
      </c>
      <c r="K120" s="111">
        <v>0</v>
      </c>
      <c r="L120" s="111">
        <v>0</v>
      </c>
      <c r="M120" s="244"/>
      <c r="N120" s="167"/>
      <c r="O120" s="150"/>
      <c r="P120" s="150"/>
      <c r="Q120" s="150"/>
      <c r="R120" s="150"/>
      <c r="S120" s="150"/>
      <c r="T120" s="150"/>
      <c r="U120" s="150"/>
      <c r="V120" s="150"/>
    </row>
    <row r="121" spans="1:22" s="93" customFormat="1" ht="46.5" hidden="1" customHeight="1" thickBot="1" x14ac:dyDescent="0.3">
      <c r="A121" s="351"/>
      <c r="B121" s="273"/>
      <c r="C121" s="298"/>
      <c r="D121" s="131" t="s">
        <v>95</v>
      </c>
      <c r="E121" s="32">
        <f t="shared" si="77"/>
        <v>0</v>
      </c>
      <c r="F121" s="55">
        <v>0</v>
      </c>
      <c r="G121" s="55">
        <v>0</v>
      </c>
      <c r="H121" s="55">
        <v>0</v>
      </c>
      <c r="I121" s="55">
        <v>0</v>
      </c>
      <c r="J121" s="111">
        <v>0</v>
      </c>
      <c r="K121" s="111">
        <v>0</v>
      </c>
      <c r="L121" s="111">
        <v>0</v>
      </c>
      <c r="M121" s="328"/>
      <c r="N121" s="209"/>
      <c r="O121" s="240"/>
      <c r="P121" s="240"/>
      <c r="Q121" s="240"/>
      <c r="R121" s="240"/>
      <c r="S121" s="240"/>
      <c r="T121" s="240"/>
      <c r="U121" s="240"/>
      <c r="V121" s="240"/>
    </row>
    <row r="122" spans="1:22" s="66" customFormat="1" ht="0.75" customHeight="1" thickBot="1" x14ac:dyDescent="0.3">
      <c r="A122" s="234" t="s">
        <v>246</v>
      </c>
      <c r="B122" s="183" t="s">
        <v>247</v>
      </c>
      <c r="C122" s="183" t="s">
        <v>164</v>
      </c>
      <c r="D122" s="131" t="s">
        <v>91</v>
      </c>
      <c r="E122" s="32">
        <f t="shared" ref="E122:E131" si="81">F122+G122+H122+I122+J122+L122</f>
        <v>0</v>
      </c>
      <c r="F122" s="32">
        <f t="shared" ref="F122:L122" si="82">F123+F124+F125+F126</f>
        <v>0</v>
      </c>
      <c r="G122" s="32">
        <f t="shared" si="82"/>
        <v>0</v>
      </c>
      <c r="H122" s="32">
        <f t="shared" si="82"/>
        <v>0</v>
      </c>
      <c r="I122" s="32">
        <f t="shared" si="82"/>
        <v>0</v>
      </c>
      <c r="J122" s="105">
        <f t="shared" si="82"/>
        <v>0</v>
      </c>
      <c r="K122" s="105">
        <f t="shared" ref="K122" si="83">K123+K124+K125+K126</f>
        <v>0</v>
      </c>
      <c r="L122" s="105">
        <f t="shared" si="82"/>
        <v>0</v>
      </c>
      <c r="M122" s="151" t="s">
        <v>249</v>
      </c>
      <c r="N122" s="148" t="s">
        <v>27</v>
      </c>
      <c r="O122" s="148">
        <v>100</v>
      </c>
      <c r="P122" s="148">
        <v>0</v>
      </c>
      <c r="Q122" s="148">
        <v>0</v>
      </c>
      <c r="R122" s="148">
        <v>100</v>
      </c>
      <c r="S122" s="148">
        <v>0</v>
      </c>
      <c r="T122" s="148">
        <v>0</v>
      </c>
      <c r="U122" s="148">
        <v>0</v>
      </c>
      <c r="V122" s="148">
        <v>0</v>
      </c>
    </row>
    <row r="123" spans="1:22" s="66" customFormat="1" ht="41.25" hidden="1" customHeight="1" thickBot="1" x14ac:dyDescent="0.3">
      <c r="A123" s="217"/>
      <c r="B123" s="184"/>
      <c r="C123" s="184"/>
      <c r="D123" s="131" t="s">
        <v>146</v>
      </c>
      <c r="E123" s="32">
        <f t="shared" si="81"/>
        <v>0</v>
      </c>
      <c r="F123" s="46">
        <v>0</v>
      </c>
      <c r="G123" s="46">
        <v>0</v>
      </c>
      <c r="H123" s="46">
        <v>0</v>
      </c>
      <c r="I123" s="46">
        <v>0</v>
      </c>
      <c r="J123" s="103">
        <v>0</v>
      </c>
      <c r="K123" s="103">
        <v>0</v>
      </c>
      <c r="L123" s="103">
        <v>0</v>
      </c>
      <c r="M123" s="152"/>
      <c r="N123" s="167"/>
      <c r="O123" s="167"/>
      <c r="P123" s="155"/>
      <c r="Q123" s="167"/>
      <c r="R123" s="167"/>
      <c r="S123" s="167"/>
      <c r="T123" s="167"/>
      <c r="U123" s="167"/>
      <c r="V123" s="167"/>
    </row>
    <row r="124" spans="1:22" s="66" customFormat="1" ht="29.25" hidden="1" customHeight="1" thickBot="1" x14ac:dyDescent="0.3">
      <c r="A124" s="217"/>
      <c r="B124" s="184"/>
      <c r="C124" s="184"/>
      <c r="D124" s="131" t="s">
        <v>93</v>
      </c>
      <c r="E124" s="32">
        <f t="shared" si="81"/>
        <v>0</v>
      </c>
      <c r="F124" s="46">
        <v>0</v>
      </c>
      <c r="G124" s="55">
        <v>0</v>
      </c>
      <c r="H124" s="55">
        <v>0</v>
      </c>
      <c r="I124" s="55">
        <v>0</v>
      </c>
      <c r="J124" s="111">
        <v>0</v>
      </c>
      <c r="K124" s="111">
        <v>0</v>
      </c>
      <c r="L124" s="111">
        <v>0</v>
      </c>
      <c r="M124" s="152"/>
      <c r="N124" s="167"/>
      <c r="O124" s="167"/>
      <c r="P124" s="155"/>
      <c r="Q124" s="167"/>
      <c r="R124" s="167"/>
      <c r="S124" s="167"/>
      <c r="T124" s="167"/>
      <c r="U124" s="167"/>
      <c r="V124" s="167"/>
    </row>
    <row r="125" spans="1:22" s="66" customFormat="1" ht="31.5" hidden="1" customHeight="1" thickBot="1" x14ac:dyDescent="0.3">
      <c r="A125" s="217"/>
      <c r="B125" s="184"/>
      <c r="C125" s="184"/>
      <c r="D125" s="131" t="s">
        <v>94</v>
      </c>
      <c r="E125" s="32">
        <f t="shared" si="81"/>
        <v>0</v>
      </c>
      <c r="F125" s="55">
        <v>0</v>
      </c>
      <c r="G125" s="55">
        <v>0</v>
      </c>
      <c r="H125" s="55">
        <v>0</v>
      </c>
      <c r="I125" s="55">
        <v>0</v>
      </c>
      <c r="J125" s="111">
        <v>0</v>
      </c>
      <c r="K125" s="111">
        <v>0</v>
      </c>
      <c r="L125" s="111">
        <v>0</v>
      </c>
      <c r="M125" s="152"/>
      <c r="N125" s="167"/>
      <c r="O125" s="167"/>
      <c r="P125" s="155"/>
      <c r="Q125" s="167"/>
      <c r="R125" s="167"/>
      <c r="S125" s="167"/>
      <c r="T125" s="167"/>
      <c r="U125" s="167"/>
      <c r="V125" s="167"/>
    </row>
    <row r="126" spans="1:22" s="66" customFormat="1" ht="27" hidden="1" customHeight="1" thickBot="1" x14ac:dyDescent="0.3">
      <c r="A126" s="217"/>
      <c r="B126" s="184"/>
      <c r="C126" s="184"/>
      <c r="D126" s="131" t="s">
        <v>95</v>
      </c>
      <c r="E126" s="32">
        <f t="shared" si="81"/>
        <v>0</v>
      </c>
      <c r="F126" s="56">
        <v>0</v>
      </c>
      <c r="G126" s="56">
        <v>0</v>
      </c>
      <c r="H126" s="56">
        <v>0</v>
      </c>
      <c r="I126" s="56">
        <v>0</v>
      </c>
      <c r="J126" s="112">
        <v>0</v>
      </c>
      <c r="K126" s="112">
        <v>0</v>
      </c>
      <c r="L126" s="112">
        <v>0</v>
      </c>
      <c r="M126" s="152"/>
      <c r="N126" s="167"/>
      <c r="O126" s="167"/>
      <c r="P126" s="155"/>
      <c r="Q126" s="167"/>
      <c r="R126" s="167"/>
      <c r="S126" s="167"/>
      <c r="T126" s="167"/>
      <c r="U126" s="167"/>
      <c r="V126" s="167"/>
    </row>
    <row r="127" spans="1:22" s="93" customFormat="1" ht="13.5" customHeight="1" thickBot="1" x14ac:dyDescent="0.3">
      <c r="A127" s="234" t="s">
        <v>246</v>
      </c>
      <c r="B127" s="288" t="s">
        <v>270</v>
      </c>
      <c r="C127" s="252" t="s">
        <v>274</v>
      </c>
      <c r="D127" s="131" t="s">
        <v>91</v>
      </c>
      <c r="E127" s="51">
        <f>F127+G127+H127+I127+J127+K127+L127</f>
        <v>13488882.309999999</v>
      </c>
      <c r="F127" s="44">
        <f t="shared" ref="F127:L127" si="84">F128+F129+F130+F131</f>
        <v>0</v>
      </c>
      <c r="G127" s="44">
        <f t="shared" si="84"/>
        <v>0</v>
      </c>
      <c r="H127" s="44">
        <f t="shared" si="84"/>
        <v>6722515.7999999998</v>
      </c>
      <c r="I127" s="44">
        <f t="shared" si="84"/>
        <v>6135018.1600000001</v>
      </c>
      <c r="J127" s="102">
        <f t="shared" si="84"/>
        <v>210449.45</v>
      </c>
      <c r="K127" s="102">
        <f t="shared" ref="K127" si="85">K128+K129+K130+K131</f>
        <v>210449.45</v>
      </c>
      <c r="L127" s="102">
        <f t="shared" si="84"/>
        <v>210449.45</v>
      </c>
      <c r="M127" s="146" t="s">
        <v>51</v>
      </c>
      <c r="N127" s="150" t="str">
        <f>$N$565</f>
        <v>единиц</v>
      </c>
      <c r="O127" s="150">
        <v>14</v>
      </c>
      <c r="P127" s="150">
        <v>0</v>
      </c>
      <c r="Q127" s="150">
        <v>0</v>
      </c>
      <c r="R127" s="150">
        <v>3</v>
      </c>
      <c r="S127" s="150">
        <v>3</v>
      </c>
      <c r="T127" s="150">
        <v>4</v>
      </c>
      <c r="U127" s="150">
        <v>4</v>
      </c>
      <c r="V127" s="150">
        <v>4</v>
      </c>
    </row>
    <row r="128" spans="1:22" s="93" customFormat="1" ht="26.25" customHeight="1" thickBot="1" x14ac:dyDescent="0.3">
      <c r="A128" s="234"/>
      <c r="B128" s="288"/>
      <c r="C128" s="252"/>
      <c r="D128" s="132" t="s">
        <v>146</v>
      </c>
      <c r="E128" s="51">
        <f>F128+G128+H128+I128+J128+K128+L128</f>
        <v>1017074.3699999999</v>
      </c>
      <c r="F128" s="44">
        <v>0</v>
      </c>
      <c r="G128" s="44">
        <v>0</v>
      </c>
      <c r="H128" s="44">
        <f>484371-282695.53</f>
        <v>201675.46999999997</v>
      </c>
      <c r="I128" s="44">
        <f>518289.03-317405.46-16833.02</f>
        <v>184050.55000000002</v>
      </c>
      <c r="J128" s="102">
        <v>210449.45</v>
      </c>
      <c r="K128" s="102">
        <v>210449.45</v>
      </c>
      <c r="L128" s="102">
        <v>210449.45</v>
      </c>
      <c r="M128" s="244"/>
      <c r="N128" s="150"/>
      <c r="O128" s="150"/>
      <c r="P128" s="150"/>
      <c r="Q128" s="150"/>
      <c r="R128" s="150"/>
      <c r="S128" s="150"/>
      <c r="T128" s="150"/>
      <c r="U128" s="150"/>
      <c r="V128" s="150"/>
    </row>
    <row r="129" spans="1:22" s="93" customFormat="1" ht="29.25" customHeight="1" x14ac:dyDescent="0.25">
      <c r="A129" s="234"/>
      <c r="B129" s="288"/>
      <c r="C129" s="252"/>
      <c r="D129" s="131" t="s">
        <v>93</v>
      </c>
      <c r="E129" s="51">
        <f>F129+G129+H129+I129+J129+K129+L129</f>
        <v>12471807.940000001</v>
      </c>
      <c r="F129" s="46">
        <v>0</v>
      </c>
      <c r="G129" s="46">
        <v>0</v>
      </c>
      <c r="H129" s="46">
        <v>6520840.3300000001</v>
      </c>
      <c r="I129" s="46">
        <v>5950967.6100000003</v>
      </c>
      <c r="J129" s="103">
        <v>0</v>
      </c>
      <c r="K129" s="103">
        <v>0</v>
      </c>
      <c r="L129" s="103">
        <v>0</v>
      </c>
      <c r="M129" s="244"/>
      <c r="N129" s="150"/>
      <c r="O129" s="150"/>
      <c r="P129" s="150"/>
      <c r="Q129" s="150"/>
      <c r="R129" s="150"/>
      <c r="S129" s="150"/>
      <c r="T129" s="150"/>
      <c r="U129" s="150"/>
      <c r="V129" s="150"/>
    </row>
    <row r="130" spans="1:22" s="93" customFormat="1" ht="29.25" customHeight="1" x14ac:dyDescent="0.25">
      <c r="A130" s="234"/>
      <c r="B130" s="288"/>
      <c r="C130" s="252"/>
      <c r="D130" s="131" t="s">
        <v>94</v>
      </c>
      <c r="E130" s="32">
        <f t="shared" si="81"/>
        <v>0</v>
      </c>
      <c r="F130" s="54">
        <v>0</v>
      </c>
      <c r="G130" s="54">
        <v>0</v>
      </c>
      <c r="H130" s="46">
        <v>0</v>
      </c>
      <c r="I130" s="46">
        <v>0</v>
      </c>
      <c r="J130" s="103">
        <v>0</v>
      </c>
      <c r="K130" s="103">
        <v>0</v>
      </c>
      <c r="L130" s="103">
        <v>0</v>
      </c>
      <c r="M130" s="244"/>
      <c r="N130" s="150"/>
      <c r="O130" s="150"/>
      <c r="P130" s="150"/>
      <c r="Q130" s="150"/>
      <c r="R130" s="150"/>
      <c r="S130" s="150"/>
      <c r="T130" s="150"/>
      <c r="U130" s="150"/>
      <c r="V130" s="150"/>
    </row>
    <row r="131" spans="1:22" s="93" customFormat="1" ht="19.5" customHeight="1" thickBot="1" x14ac:dyDescent="0.3">
      <c r="A131" s="234"/>
      <c r="B131" s="288"/>
      <c r="C131" s="252"/>
      <c r="D131" s="131" t="s">
        <v>95</v>
      </c>
      <c r="E131" s="32">
        <f t="shared" si="81"/>
        <v>0</v>
      </c>
      <c r="F131" s="45">
        <v>0</v>
      </c>
      <c r="G131" s="45">
        <v>0</v>
      </c>
      <c r="H131" s="46">
        <v>0</v>
      </c>
      <c r="I131" s="46">
        <v>0</v>
      </c>
      <c r="J131" s="103">
        <v>0</v>
      </c>
      <c r="K131" s="103">
        <v>0</v>
      </c>
      <c r="L131" s="103">
        <v>0</v>
      </c>
      <c r="M131" s="245"/>
      <c r="N131" s="150"/>
      <c r="O131" s="150"/>
      <c r="P131" s="150"/>
      <c r="Q131" s="150"/>
      <c r="R131" s="150"/>
      <c r="S131" s="150"/>
      <c r="T131" s="150"/>
      <c r="U131" s="150"/>
      <c r="V131" s="150"/>
    </row>
    <row r="132" spans="1:22" s="4" customFormat="1" ht="13.5" customHeight="1" thickBot="1" x14ac:dyDescent="0.3">
      <c r="A132" s="234" t="s">
        <v>312</v>
      </c>
      <c r="B132" s="288" t="s">
        <v>313</v>
      </c>
      <c r="C132" s="252" t="s">
        <v>274</v>
      </c>
      <c r="D132" s="131" t="s">
        <v>91</v>
      </c>
      <c r="E132" s="51">
        <f>F132+G132+H132+I132+J132+K132+L132</f>
        <v>239147.1</v>
      </c>
      <c r="F132" s="44">
        <f t="shared" ref="F132:L132" si="86">F133+F134+F135+F136</f>
        <v>0</v>
      </c>
      <c r="G132" s="44">
        <f t="shared" si="86"/>
        <v>0</v>
      </c>
      <c r="H132" s="44">
        <f t="shared" si="86"/>
        <v>0</v>
      </c>
      <c r="I132" s="44">
        <f t="shared" si="86"/>
        <v>239147.1</v>
      </c>
      <c r="J132" s="102">
        <f t="shared" si="86"/>
        <v>0</v>
      </c>
      <c r="K132" s="102">
        <f t="shared" ref="K132" si="87">K133+K134+K135+K136</f>
        <v>0</v>
      </c>
      <c r="L132" s="102">
        <f t="shared" si="86"/>
        <v>0</v>
      </c>
      <c r="M132" s="146" t="s">
        <v>314</v>
      </c>
      <c r="N132" s="150" t="str">
        <f>$N$565</f>
        <v>единиц</v>
      </c>
      <c r="O132" s="150">
        <v>1</v>
      </c>
      <c r="P132" s="150">
        <v>0</v>
      </c>
      <c r="Q132" s="150">
        <v>0</v>
      </c>
      <c r="R132" s="150">
        <v>0</v>
      </c>
      <c r="S132" s="150">
        <v>1</v>
      </c>
      <c r="T132" s="150">
        <v>0</v>
      </c>
      <c r="U132" s="150">
        <v>0</v>
      </c>
      <c r="V132" s="150">
        <v>0</v>
      </c>
    </row>
    <row r="133" spans="1:22" s="4" customFormat="1" ht="26.25" customHeight="1" thickBot="1" x14ac:dyDescent="0.3">
      <c r="A133" s="234"/>
      <c r="B133" s="288"/>
      <c r="C133" s="252"/>
      <c r="D133" s="132" t="s">
        <v>146</v>
      </c>
      <c r="E133" s="51">
        <f>F133+G133+H133+I133+J133+K133+L133</f>
        <v>7174.41</v>
      </c>
      <c r="F133" s="44">
        <v>0</v>
      </c>
      <c r="G133" s="44">
        <v>0</v>
      </c>
      <c r="H133" s="44">
        <v>0</v>
      </c>
      <c r="I133" s="44">
        <v>7174.41</v>
      </c>
      <c r="J133" s="102">
        <v>0</v>
      </c>
      <c r="K133" s="102">
        <v>0</v>
      </c>
      <c r="L133" s="102">
        <v>0</v>
      </c>
      <c r="M133" s="244"/>
      <c r="N133" s="150"/>
      <c r="O133" s="150"/>
      <c r="P133" s="150"/>
      <c r="Q133" s="150"/>
      <c r="R133" s="150"/>
      <c r="S133" s="150"/>
      <c r="T133" s="150"/>
      <c r="U133" s="150"/>
      <c r="V133" s="150"/>
    </row>
    <row r="134" spans="1:22" s="4" customFormat="1" ht="29.25" customHeight="1" x14ac:dyDescent="0.25">
      <c r="A134" s="234"/>
      <c r="B134" s="288"/>
      <c r="C134" s="252"/>
      <c r="D134" s="131" t="s">
        <v>93</v>
      </c>
      <c r="E134" s="51">
        <f>F134+G134+H134+I134+J134+K134+L134</f>
        <v>231972.69</v>
      </c>
      <c r="F134" s="46">
        <v>0</v>
      </c>
      <c r="G134" s="46">
        <v>0</v>
      </c>
      <c r="H134" s="46">
        <v>0</v>
      </c>
      <c r="I134" s="46">
        <v>231972.69</v>
      </c>
      <c r="J134" s="103">
        <v>0</v>
      </c>
      <c r="K134" s="103">
        <v>0</v>
      </c>
      <c r="L134" s="103">
        <v>0</v>
      </c>
      <c r="M134" s="244"/>
      <c r="N134" s="150"/>
      <c r="O134" s="150"/>
      <c r="P134" s="150"/>
      <c r="Q134" s="150"/>
      <c r="R134" s="150"/>
      <c r="S134" s="150"/>
      <c r="T134" s="150"/>
      <c r="U134" s="150"/>
      <c r="V134" s="150"/>
    </row>
    <row r="135" spans="1:22" s="4" customFormat="1" ht="29.25" customHeight="1" x14ac:dyDescent="0.25">
      <c r="A135" s="234"/>
      <c r="B135" s="288"/>
      <c r="C135" s="252"/>
      <c r="D135" s="131" t="s">
        <v>94</v>
      </c>
      <c r="E135" s="32">
        <f t="shared" ref="E135:E136" si="88">F135+G135+H135+I135+J135+L135</f>
        <v>0</v>
      </c>
      <c r="F135" s="54">
        <v>0</v>
      </c>
      <c r="G135" s="54">
        <v>0</v>
      </c>
      <c r="H135" s="46">
        <v>0</v>
      </c>
      <c r="I135" s="46">
        <v>0</v>
      </c>
      <c r="J135" s="103">
        <v>0</v>
      </c>
      <c r="K135" s="103">
        <v>0</v>
      </c>
      <c r="L135" s="103">
        <v>0</v>
      </c>
      <c r="M135" s="244"/>
      <c r="N135" s="150"/>
      <c r="O135" s="150"/>
      <c r="P135" s="150"/>
      <c r="Q135" s="150"/>
      <c r="R135" s="150"/>
      <c r="S135" s="150"/>
      <c r="T135" s="150"/>
      <c r="U135" s="150"/>
      <c r="V135" s="150"/>
    </row>
    <row r="136" spans="1:22" s="4" customFormat="1" ht="65.25" customHeight="1" thickBot="1" x14ac:dyDescent="0.3">
      <c r="A136" s="234"/>
      <c r="B136" s="288"/>
      <c r="C136" s="252"/>
      <c r="D136" s="131" t="s">
        <v>95</v>
      </c>
      <c r="E136" s="32">
        <f t="shared" si="88"/>
        <v>0</v>
      </c>
      <c r="F136" s="45">
        <v>0</v>
      </c>
      <c r="G136" s="45">
        <v>0</v>
      </c>
      <c r="H136" s="46">
        <v>0</v>
      </c>
      <c r="I136" s="46">
        <v>0</v>
      </c>
      <c r="J136" s="103">
        <v>0</v>
      </c>
      <c r="K136" s="103">
        <v>0</v>
      </c>
      <c r="L136" s="103">
        <v>0</v>
      </c>
      <c r="M136" s="245"/>
      <c r="N136" s="150"/>
      <c r="O136" s="150"/>
      <c r="P136" s="150"/>
      <c r="Q136" s="150"/>
      <c r="R136" s="150"/>
      <c r="S136" s="150"/>
      <c r="T136" s="150"/>
      <c r="U136" s="150"/>
      <c r="V136" s="150"/>
    </row>
    <row r="137" spans="1:22" s="13" customFormat="1" ht="17.25" customHeight="1" thickBot="1" x14ac:dyDescent="0.3">
      <c r="A137" s="86" t="s">
        <v>29</v>
      </c>
      <c r="B137" s="290" t="s">
        <v>45</v>
      </c>
      <c r="C137" s="290"/>
      <c r="D137" s="290"/>
      <c r="E137" s="290"/>
      <c r="F137" s="290"/>
      <c r="G137" s="290"/>
      <c r="H137" s="290"/>
      <c r="I137" s="290"/>
      <c r="J137" s="290"/>
      <c r="K137" s="290"/>
      <c r="L137" s="290"/>
      <c r="M137" s="290"/>
      <c r="N137" s="290"/>
      <c r="O137" s="290"/>
      <c r="P137" s="290"/>
      <c r="Q137" s="290"/>
      <c r="R137" s="290"/>
      <c r="S137" s="290"/>
      <c r="T137" s="290"/>
      <c r="U137" s="290"/>
      <c r="V137" s="290"/>
    </row>
    <row r="138" spans="1:22" s="13" customFormat="1" ht="15" customHeight="1" thickBot="1" x14ac:dyDescent="0.3">
      <c r="A138" s="259" t="s">
        <v>24</v>
      </c>
      <c r="B138" s="275" t="s">
        <v>43</v>
      </c>
      <c r="C138" s="299" t="s">
        <v>278</v>
      </c>
      <c r="D138" s="142" t="s">
        <v>91</v>
      </c>
      <c r="E138" s="51">
        <f>F138+G138+H138+I138+J138+K138+L138</f>
        <v>72594460.090000004</v>
      </c>
      <c r="F138" s="32">
        <f t="shared" ref="F138:L138" si="89">F139+F140+F141+F142</f>
        <v>2344635.9900000002</v>
      </c>
      <c r="G138" s="32">
        <f>G139+G140+G141+G142</f>
        <v>50205527.119999997</v>
      </c>
      <c r="H138" s="32">
        <f t="shared" si="89"/>
        <v>5634897.7000000002</v>
      </c>
      <c r="I138" s="32">
        <f t="shared" si="89"/>
        <v>7891759.6799999997</v>
      </c>
      <c r="J138" s="105">
        <f t="shared" si="89"/>
        <v>2589213.2000000002</v>
      </c>
      <c r="K138" s="105">
        <f t="shared" ref="K138" si="90">K139+K140+K141+K142</f>
        <v>2189213.1999999997</v>
      </c>
      <c r="L138" s="105">
        <f t="shared" si="89"/>
        <v>1739213.1999999997</v>
      </c>
      <c r="M138" s="146" t="s">
        <v>26</v>
      </c>
      <c r="N138" s="192" t="s">
        <v>26</v>
      </c>
      <c r="O138" s="192" t="s">
        <v>26</v>
      </c>
      <c r="P138" s="192" t="s">
        <v>26</v>
      </c>
      <c r="Q138" s="192" t="s">
        <v>26</v>
      </c>
      <c r="R138" s="192" t="s">
        <v>26</v>
      </c>
      <c r="S138" s="192" t="s">
        <v>26</v>
      </c>
      <c r="T138" s="192" t="s">
        <v>26</v>
      </c>
      <c r="U138" s="192" t="s">
        <v>26</v>
      </c>
      <c r="V138" s="192" t="s">
        <v>26</v>
      </c>
    </row>
    <row r="139" spans="1:22" s="13" customFormat="1" ht="40.5" customHeight="1" thickBot="1" x14ac:dyDescent="0.3">
      <c r="A139" s="259"/>
      <c r="B139" s="275"/>
      <c r="C139" s="299"/>
      <c r="D139" s="142" t="s">
        <v>146</v>
      </c>
      <c r="E139" s="51">
        <f>F139+G139+H139+I139+J139+K139+L139</f>
        <v>22465803.16</v>
      </c>
      <c r="F139" s="48">
        <f t="shared" ref="F139:H139" si="91">F144+F149+F154+F159+F164+F169+F179+F184</f>
        <v>2344635.9900000002</v>
      </c>
      <c r="G139" s="48">
        <f t="shared" si="91"/>
        <v>6275604.3499999996</v>
      </c>
      <c r="H139" s="48">
        <f t="shared" si="91"/>
        <v>3407752.56</v>
      </c>
      <c r="I139" s="48">
        <f>I144+I149+I154+I159+I164+I169+I179+I184</f>
        <v>3920170.66</v>
      </c>
      <c r="J139" s="107">
        <f t="shared" ref="J139:L139" si="92">J144+J149+J154+J159+J164+J169+J179+J184</f>
        <v>2589213.2000000002</v>
      </c>
      <c r="K139" s="107">
        <f t="shared" ref="K139" si="93">K144+K149+K154+K159+K164+K169+K179+K184</f>
        <v>2189213.1999999997</v>
      </c>
      <c r="L139" s="107">
        <f t="shared" si="92"/>
        <v>1739213.1999999997</v>
      </c>
      <c r="M139" s="244"/>
      <c r="N139" s="192"/>
      <c r="O139" s="192"/>
      <c r="P139" s="192"/>
      <c r="Q139" s="192"/>
      <c r="R139" s="192"/>
      <c r="S139" s="192"/>
      <c r="T139" s="192"/>
      <c r="U139" s="192"/>
      <c r="V139" s="192"/>
    </row>
    <row r="140" spans="1:22" s="4" customFormat="1" ht="27.75" customHeight="1" x14ac:dyDescent="0.25">
      <c r="A140" s="259"/>
      <c r="B140" s="275"/>
      <c r="C140" s="299"/>
      <c r="D140" s="142" t="s">
        <v>93</v>
      </c>
      <c r="E140" s="51">
        <f>F140+G140+H140+I140+J140+K140+L140</f>
        <v>50128656.93</v>
      </c>
      <c r="F140" s="48">
        <f t="shared" ref="F140:H140" si="94">F145+F150+F155+F160+F165+F170+F180</f>
        <v>0</v>
      </c>
      <c r="G140" s="48">
        <f t="shared" si="94"/>
        <v>43929922.769999996</v>
      </c>
      <c r="H140" s="48">
        <f t="shared" si="94"/>
        <v>2227145.14</v>
      </c>
      <c r="I140" s="48">
        <f>I145+I150+I155+I160+I165+I170+I180+I185</f>
        <v>3971589.02</v>
      </c>
      <c r="J140" s="107">
        <f t="shared" ref="J140:L140" si="95">J145+J150+J155+J160+J165+J170+J180+J185</f>
        <v>0</v>
      </c>
      <c r="K140" s="107">
        <f t="shared" ref="K140" si="96">K145+K150+K155+K160+K165+K170+K180+K185</f>
        <v>0</v>
      </c>
      <c r="L140" s="107">
        <f t="shared" si="95"/>
        <v>0</v>
      </c>
      <c r="M140" s="244"/>
      <c r="N140" s="192"/>
      <c r="O140" s="192"/>
      <c r="P140" s="192"/>
      <c r="Q140" s="192"/>
      <c r="R140" s="192"/>
      <c r="S140" s="192"/>
      <c r="T140" s="192"/>
      <c r="U140" s="192"/>
      <c r="V140" s="192"/>
    </row>
    <row r="141" spans="1:22" s="4" customFormat="1" ht="27" customHeight="1" x14ac:dyDescent="0.25">
      <c r="A141" s="259"/>
      <c r="B141" s="275"/>
      <c r="C141" s="299"/>
      <c r="D141" s="142" t="s">
        <v>94</v>
      </c>
      <c r="E141" s="32">
        <f t="shared" si="77"/>
        <v>0</v>
      </c>
      <c r="F141" s="57">
        <f t="shared" ref="F141:L142" si="97">F146+F151+F156+F161+F166+F171</f>
        <v>0</v>
      </c>
      <c r="G141" s="57">
        <f t="shared" si="97"/>
        <v>0</v>
      </c>
      <c r="H141" s="57">
        <f t="shared" si="97"/>
        <v>0</v>
      </c>
      <c r="I141" s="57">
        <f t="shared" si="97"/>
        <v>0</v>
      </c>
      <c r="J141" s="113">
        <f t="shared" si="97"/>
        <v>0</v>
      </c>
      <c r="K141" s="113">
        <f t="shared" ref="K141" si="98">K146+K151+K156+K161+K166+K171</f>
        <v>0</v>
      </c>
      <c r="L141" s="113">
        <f t="shared" si="97"/>
        <v>0</v>
      </c>
      <c r="M141" s="244"/>
      <c r="N141" s="192"/>
      <c r="O141" s="192"/>
      <c r="P141" s="192"/>
      <c r="Q141" s="192"/>
      <c r="R141" s="192"/>
      <c r="S141" s="192"/>
      <c r="T141" s="192"/>
      <c r="U141" s="192"/>
      <c r="V141" s="192"/>
    </row>
    <row r="142" spans="1:22" s="4" customFormat="1" ht="14.25" customHeight="1" thickBot="1" x14ac:dyDescent="0.3">
      <c r="A142" s="259"/>
      <c r="B142" s="275"/>
      <c r="C142" s="299"/>
      <c r="D142" s="142" t="s">
        <v>95</v>
      </c>
      <c r="E142" s="32">
        <f t="shared" si="77"/>
        <v>0</v>
      </c>
      <c r="F142" s="57">
        <f t="shared" si="97"/>
        <v>0</v>
      </c>
      <c r="G142" s="57">
        <f t="shared" si="97"/>
        <v>0</v>
      </c>
      <c r="H142" s="57">
        <f t="shared" si="97"/>
        <v>0</v>
      </c>
      <c r="I142" s="57">
        <f t="shared" si="97"/>
        <v>0</v>
      </c>
      <c r="J142" s="113">
        <f t="shared" si="97"/>
        <v>0</v>
      </c>
      <c r="K142" s="113">
        <f t="shared" ref="K142" si="99">K147+K152+K157+K162+K167+K172</f>
        <v>0</v>
      </c>
      <c r="L142" s="113">
        <f t="shared" si="97"/>
        <v>0</v>
      </c>
      <c r="M142" s="245"/>
      <c r="N142" s="192"/>
      <c r="O142" s="192"/>
      <c r="P142" s="192"/>
      <c r="Q142" s="192"/>
      <c r="R142" s="192"/>
      <c r="S142" s="192"/>
      <c r="T142" s="192"/>
      <c r="U142" s="192"/>
      <c r="V142" s="192"/>
    </row>
    <row r="143" spans="1:22" s="4" customFormat="1" ht="17.25" hidden="1" customHeight="1" x14ac:dyDescent="0.25">
      <c r="A143" s="234" t="s">
        <v>39</v>
      </c>
      <c r="B143" s="192" t="s">
        <v>165</v>
      </c>
      <c r="C143" s="192" t="s">
        <v>85</v>
      </c>
      <c r="D143" s="131" t="s">
        <v>91</v>
      </c>
      <c r="E143" s="32">
        <f t="shared" ref="E143:E167" si="100">F143+G143+H143+I143+J143+L143</f>
        <v>0</v>
      </c>
      <c r="F143" s="46">
        <f t="shared" ref="F143:L143" si="101">F144+F145+F146+F147</f>
        <v>0</v>
      </c>
      <c r="G143" s="46">
        <f t="shared" si="101"/>
        <v>0</v>
      </c>
      <c r="H143" s="55">
        <f t="shared" si="101"/>
        <v>0</v>
      </c>
      <c r="I143" s="55">
        <f t="shared" si="101"/>
        <v>0</v>
      </c>
      <c r="J143" s="111">
        <f t="shared" si="101"/>
        <v>0</v>
      </c>
      <c r="K143" s="111">
        <f t="shared" ref="K143" si="102">K144+K145+K146+K147</f>
        <v>0</v>
      </c>
      <c r="L143" s="111">
        <f t="shared" si="101"/>
        <v>0</v>
      </c>
      <c r="M143" s="151" t="s">
        <v>213</v>
      </c>
      <c r="N143" s="148" t="str">
        <f>$N$565</f>
        <v>единиц</v>
      </c>
      <c r="O143" s="148">
        <v>0</v>
      </c>
      <c r="P143" s="148">
        <v>0</v>
      </c>
      <c r="Q143" s="148">
        <v>0</v>
      </c>
      <c r="R143" s="148">
        <v>0</v>
      </c>
      <c r="S143" s="148">
        <v>0</v>
      </c>
      <c r="T143" s="148">
        <v>0</v>
      </c>
      <c r="U143" s="148">
        <v>0</v>
      </c>
      <c r="V143" s="148">
        <v>0</v>
      </c>
    </row>
    <row r="144" spans="1:22" s="4" customFormat="1" ht="41.25" hidden="1" customHeight="1" x14ac:dyDescent="0.25">
      <c r="A144" s="234"/>
      <c r="B144" s="192"/>
      <c r="C144" s="192"/>
      <c r="D144" s="131" t="s">
        <v>146</v>
      </c>
      <c r="E144" s="32">
        <f t="shared" si="100"/>
        <v>0</v>
      </c>
      <c r="F144" s="46">
        <v>0</v>
      </c>
      <c r="G144" s="46">
        <v>0</v>
      </c>
      <c r="H144" s="55">
        <v>0</v>
      </c>
      <c r="I144" s="55">
        <v>0</v>
      </c>
      <c r="J144" s="111">
        <v>0</v>
      </c>
      <c r="K144" s="111">
        <v>0</v>
      </c>
      <c r="L144" s="111">
        <v>0</v>
      </c>
      <c r="M144" s="152"/>
      <c r="N144" s="167"/>
      <c r="O144" s="167"/>
      <c r="P144" s="167"/>
      <c r="Q144" s="167"/>
      <c r="R144" s="167"/>
      <c r="S144" s="167"/>
      <c r="T144" s="167"/>
      <c r="U144" s="167"/>
      <c r="V144" s="167"/>
    </row>
    <row r="145" spans="1:22" s="4" customFormat="1" ht="27" hidden="1" customHeight="1" x14ac:dyDescent="0.25">
      <c r="A145" s="234"/>
      <c r="B145" s="192"/>
      <c r="C145" s="192"/>
      <c r="D145" s="131" t="s">
        <v>93</v>
      </c>
      <c r="E145" s="34">
        <f t="shared" si="100"/>
        <v>0</v>
      </c>
      <c r="F145" s="55">
        <v>0</v>
      </c>
      <c r="G145" s="55">
        <v>0</v>
      </c>
      <c r="H145" s="55">
        <v>0</v>
      </c>
      <c r="I145" s="55">
        <v>0</v>
      </c>
      <c r="J145" s="111">
        <v>0</v>
      </c>
      <c r="K145" s="111">
        <v>0</v>
      </c>
      <c r="L145" s="111">
        <v>0</v>
      </c>
      <c r="M145" s="152"/>
      <c r="N145" s="167"/>
      <c r="O145" s="167"/>
      <c r="P145" s="167"/>
      <c r="Q145" s="167"/>
      <c r="R145" s="167"/>
      <c r="S145" s="167"/>
      <c r="T145" s="167"/>
      <c r="U145" s="167"/>
      <c r="V145" s="167"/>
    </row>
    <row r="146" spans="1:22" s="4" customFormat="1" ht="28.5" hidden="1" customHeight="1" x14ac:dyDescent="0.25">
      <c r="A146" s="234"/>
      <c r="B146" s="192"/>
      <c r="C146" s="192"/>
      <c r="D146" s="131" t="s">
        <v>94</v>
      </c>
      <c r="E146" s="34">
        <f t="shared" si="100"/>
        <v>0</v>
      </c>
      <c r="F146" s="55">
        <v>0</v>
      </c>
      <c r="G146" s="55">
        <v>0</v>
      </c>
      <c r="H146" s="55">
        <v>0</v>
      </c>
      <c r="I146" s="55">
        <v>0</v>
      </c>
      <c r="J146" s="111">
        <v>0</v>
      </c>
      <c r="K146" s="111">
        <v>0</v>
      </c>
      <c r="L146" s="111">
        <v>0</v>
      </c>
      <c r="M146" s="152"/>
      <c r="N146" s="167"/>
      <c r="O146" s="167"/>
      <c r="P146" s="167"/>
      <c r="Q146" s="167"/>
      <c r="R146" s="167"/>
      <c r="S146" s="167"/>
      <c r="T146" s="167"/>
      <c r="U146" s="167"/>
      <c r="V146" s="167"/>
    </row>
    <row r="147" spans="1:22" s="4" customFormat="1" ht="15" hidden="1" customHeight="1" x14ac:dyDescent="0.25">
      <c r="A147" s="216"/>
      <c r="B147" s="183"/>
      <c r="C147" s="183"/>
      <c r="D147" s="131" t="s">
        <v>95</v>
      </c>
      <c r="E147" s="34">
        <f t="shared" si="100"/>
        <v>0</v>
      </c>
      <c r="F147" s="56">
        <v>0</v>
      </c>
      <c r="G147" s="56">
        <v>0</v>
      </c>
      <c r="H147" s="56">
        <v>0</v>
      </c>
      <c r="I147" s="56">
        <v>0</v>
      </c>
      <c r="J147" s="112">
        <v>0</v>
      </c>
      <c r="K147" s="112">
        <v>0</v>
      </c>
      <c r="L147" s="112">
        <v>0</v>
      </c>
      <c r="M147" s="153"/>
      <c r="N147" s="168"/>
      <c r="O147" s="168"/>
      <c r="P147" s="168"/>
      <c r="Q147" s="168"/>
      <c r="R147" s="168"/>
      <c r="S147" s="168"/>
      <c r="T147" s="168"/>
      <c r="U147" s="168"/>
      <c r="V147" s="168"/>
    </row>
    <row r="148" spans="1:22" s="8" customFormat="1" ht="14.25" customHeight="1" thickBot="1" x14ac:dyDescent="0.3">
      <c r="A148" s="234" t="s">
        <v>39</v>
      </c>
      <c r="B148" s="192" t="s">
        <v>204</v>
      </c>
      <c r="C148" s="252" t="s">
        <v>279</v>
      </c>
      <c r="D148" s="131" t="s">
        <v>91</v>
      </c>
      <c r="E148" s="51">
        <f>F148+G148+H148+I148+J148+K148+L148</f>
        <v>5924467.5700000003</v>
      </c>
      <c r="F148" s="46">
        <f t="shared" ref="F148:L148" si="103">F149+F150+F1037+F152</f>
        <v>1300000</v>
      </c>
      <c r="G148" s="46">
        <f t="shared" si="103"/>
        <v>2254467.5699999998</v>
      </c>
      <c r="H148" s="46">
        <f t="shared" si="103"/>
        <v>750000</v>
      </c>
      <c r="I148" s="46">
        <f t="shared" si="103"/>
        <v>870000</v>
      </c>
      <c r="J148" s="103">
        <f t="shared" si="103"/>
        <v>300000</v>
      </c>
      <c r="K148" s="103">
        <f t="shared" si="103"/>
        <v>450000</v>
      </c>
      <c r="L148" s="103">
        <f t="shared" si="103"/>
        <v>0</v>
      </c>
      <c r="M148" s="151" t="s">
        <v>89</v>
      </c>
      <c r="N148" s="148" t="str">
        <f>$N$565</f>
        <v>единиц</v>
      </c>
      <c r="O148" s="157">
        <v>1</v>
      </c>
      <c r="P148" s="157">
        <v>1</v>
      </c>
      <c r="Q148" s="157">
        <v>1</v>
      </c>
      <c r="R148" s="157">
        <v>1</v>
      </c>
      <c r="S148" s="157">
        <v>1</v>
      </c>
      <c r="T148" s="157">
        <v>1</v>
      </c>
      <c r="U148" s="157">
        <v>1</v>
      </c>
      <c r="V148" s="157">
        <v>0</v>
      </c>
    </row>
    <row r="149" spans="1:22" s="8" customFormat="1" ht="42" customHeight="1" x14ac:dyDescent="0.25">
      <c r="A149" s="234"/>
      <c r="B149" s="192"/>
      <c r="C149" s="252"/>
      <c r="D149" s="131" t="s">
        <v>146</v>
      </c>
      <c r="E149" s="51">
        <f>F149+G149+H149+I149+J149+K149+L149</f>
        <v>5924467.5700000003</v>
      </c>
      <c r="F149" s="44">
        <v>1300000</v>
      </c>
      <c r="G149" s="46">
        <v>2254467.5699999998</v>
      </c>
      <c r="H149" s="46">
        <v>750000</v>
      </c>
      <c r="I149" s="46">
        <f>450000+300000+166000+39564.99+17025.59+92.08+77317.34-180000</f>
        <v>870000</v>
      </c>
      <c r="J149" s="102">
        <v>300000</v>
      </c>
      <c r="K149" s="103">
        <v>450000</v>
      </c>
      <c r="L149" s="103">
        <v>0</v>
      </c>
      <c r="M149" s="152"/>
      <c r="N149" s="155"/>
      <c r="O149" s="177"/>
      <c r="P149" s="177"/>
      <c r="Q149" s="177"/>
      <c r="R149" s="177"/>
      <c r="S149" s="177"/>
      <c r="T149" s="177"/>
      <c r="U149" s="177"/>
      <c r="V149" s="177"/>
    </row>
    <row r="150" spans="1:22" s="8" customFormat="1" ht="37.5" customHeight="1" x14ac:dyDescent="0.25">
      <c r="A150" s="234"/>
      <c r="B150" s="192"/>
      <c r="C150" s="252"/>
      <c r="D150" s="131" t="s">
        <v>93</v>
      </c>
      <c r="E150" s="32">
        <f t="shared" si="100"/>
        <v>0</v>
      </c>
      <c r="F150" s="55">
        <v>0</v>
      </c>
      <c r="G150" s="55">
        <v>0</v>
      </c>
      <c r="H150" s="55">
        <v>0</v>
      </c>
      <c r="I150" s="55">
        <v>0</v>
      </c>
      <c r="J150" s="111">
        <v>0</v>
      </c>
      <c r="K150" s="111">
        <v>0</v>
      </c>
      <c r="L150" s="111">
        <v>0</v>
      </c>
      <c r="M150" s="152"/>
      <c r="N150" s="155"/>
      <c r="O150" s="177"/>
      <c r="P150" s="177"/>
      <c r="Q150" s="177"/>
      <c r="R150" s="177"/>
      <c r="S150" s="177"/>
      <c r="T150" s="177"/>
      <c r="U150" s="177"/>
      <c r="V150" s="177"/>
    </row>
    <row r="151" spans="1:22" s="8" customFormat="1" ht="29.25" customHeight="1" x14ac:dyDescent="0.25">
      <c r="A151" s="234"/>
      <c r="B151" s="192"/>
      <c r="C151" s="252"/>
      <c r="D151" s="131" t="s">
        <v>94</v>
      </c>
      <c r="E151" s="32">
        <f t="shared" si="100"/>
        <v>0</v>
      </c>
      <c r="F151" s="55">
        <v>0</v>
      </c>
      <c r="G151" s="55">
        <v>0</v>
      </c>
      <c r="H151" s="55">
        <v>0</v>
      </c>
      <c r="I151" s="55">
        <v>0</v>
      </c>
      <c r="J151" s="111">
        <v>0</v>
      </c>
      <c r="K151" s="111">
        <v>0</v>
      </c>
      <c r="L151" s="111">
        <v>0</v>
      </c>
      <c r="M151" s="152"/>
      <c r="N151" s="155"/>
      <c r="O151" s="177"/>
      <c r="P151" s="177"/>
      <c r="Q151" s="177"/>
      <c r="R151" s="177"/>
      <c r="S151" s="177"/>
      <c r="T151" s="177"/>
      <c r="U151" s="177"/>
      <c r="V151" s="177"/>
    </row>
    <row r="152" spans="1:22" s="8" customFormat="1" ht="15" customHeight="1" thickBot="1" x14ac:dyDescent="0.3">
      <c r="A152" s="216"/>
      <c r="B152" s="183"/>
      <c r="C152" s="258"/>
      <c r="D152" s="131" t="s">
        <v>95</v>
      </c>
      <c r="E152" s="32">
        <f t="shared" si="100"/>
        <v>0</v>
      </c>
      <c r="F152" s="56">
        <v>0</v>
      </c>
      <c r="G152" s="56">
        <v>0</v>
      </c>
      <c r="H152" s="56">
        <v>0</v>
      </c>
      <c r="I152" s="56">
        <v>0</v>
      </c>
      <c r="J152" s="112">
        <v>0</v>
      </c>
      <c r="K152" s="112">
        <v>0</v>
      </c>
      <c r="L152" s="112">
        <v>0</v>
      </c>
      <c r="M152" s="153"/>
      <c r="N152" s="156"/>
      <c r="O152" s="170"/>
      <c r="P152" s="170"/>
      <c r="Q152" s="170"/>
      <c r="R152" s="170"/>
      <c r="S152" s="170"/>
      <c r="T152" s="170"/>
      <c r="U152" s="170"/>
      <c r="V152" s="170"/>
    </row>
    <row r="153" spans="1:22" s="8" customFormat="1" ht="15" customHeight="1" thickBot="1" x14ac:dyDescent="0.3">
      <c r="A153" s="261" t="s">
        <v>68</v>
      </c>
      <c r="B153" s="183" t="s">
        <v>239</v>
      </c>
      <c r="C153" s="258" t="s">
        <v>280</v>
      </c>
      <c r="D153" s="131" t="s">
        <v>91</v>
      </c>
      <c r="E153" s="51">
        <f>F153+G153+H153+I153+J153+K153+L153</f>
        <v>350000</v>
      </c>
      <c r="F153" s="46">
        <f t="shared" ref="F153:L153" si="104">F154+F155+F156+F157</f>
        <v>0</v>
      </c>
      <c r="G153" s="46">
        <f t="shared" si="104"/>
        <v>100000</v>
      </c>
      <c r="H153" s="46">
        <f t="shared" si="104"/>
        <v>0</v>
      </c>
      <c r="I153" s="46">
        <f t="shared" si="104"/>
        <v>200000</v>
      </c>
      <c r="J153" s="103">
        <f t="shared" si="104"/>
        <v>50000</v>
      </c>
      <c r="K153" s="103">
        <f t="shared" ref="K153" si="105">K154+K155+K156+K157</f>
        <v>0</v>
      </c>
      <c r="L153" s="103">
        <f t="shared" si="104"/>
        <v>0</v>
      </c>
      <c r="M153" s="256" t="s">
        <v>132</v>
      </c>
      <c r="N153" s="169" t="str">
        <f>$N$565</f>
        <v>единиц</v>
      </c>
      <c r="O153" s="169">
        <v>3</v>
      </c>
      <c r="P153" s="169">
        <v>0</v>
      </c>
      <c r="Q153" s="169">
        <v>1</v>
      </c>
      <c r="R153" s="169">
        <v>0</v>
      </c>
      <c r="S153" s="169">
        <v>1</v>
      </c>
      <c r="T153" s="169">
        <v>1</v>
      </c>
      <c r="U153" s="169">
        <v>0</v>
      </c>
      <c r="V153" s="169">
        <v>0</v>
      </c>
    </row>
    <row r="154" spans="1:22" s="8" customFormat="1" ht="40.5" customHeight="1" x14ac:dyDescent="0.25">
      <c r="A154" s="262"/>
      <c r="B154" s="184"/>
      <c r="C154" s="274"/>
      <c r="D154" s="131" t="s">
        <v>146</v>
      </c>
      <c r="E154" s="51">
        <f>F154+G154+H154+I154+J154+K154+L154</f>
        <v>350000</v>
      </c>
      <c r="F154" s="44">
        <v>0</v>
      </c>
      <c r="G154" s="44">
        <v>100000</v>
      </c>
      <c r="H154" s="46">
        <v>0</v>
      </c>
      <c r="I154" s="46">
        <f>50000+150000</f>
        <v>200000</v>
      </c>
      <c r="J154" s="103">
        <v>50000</v>
      </c>
      <c r="K154" s="103">
        <v>0</v>
      </c>
      <c r="L154" s="103">
        <v>0</v>
      </c>
      <c r="M154" s="152"/>
      <c r="N154" s="167"/>
      <c r="O154" s="167"/>
      <c r="P154" s="167"/>
      <c r="Q154" s="167"/>
      <c r="R154" s="167"/>
      <c r="S154" s="167"/>
      <c r="T154" s="167"/>
      <c r="U154" s="167"/>
      <c r="V154" s="167"/>
    </row>
    <row r="155" spans="1:22" s="8" customFormat="1" ht="30" customHeight="1" x14ac:dyDescent="0.25">
      <c r="A155" s="262"/>
      <c r="B155" s="184"/>
      <c r="C155" s="274"/>
      <c r="D155" s="131" t="s">
        <v>93</v>
      </c>
      <c r="E155" s="32">
        <f t="shared" si="100"/>
        <v>0</v>
      </c>
      <c r="F155" s="55">
        <v>0</v>
      </c>
      <c r="G155" s="55">
        <v>0</v>
      </c>
      <c r="H155" s="55">
        <v>0</v>
      </c>
      <c r="I155" s="55">
        <v>0</v>
      </c>
      <c r="J155" s="111">
        <v>0</v>
      </c>
      <c r="K155" s="111">
        <v>0</v>
      </c>
      <c r="L155" s="111">
        <v>0</v>
      </c>
      <c r="M155" s="152"/>
      <c r="N155" s="167"/>
      <c r="O155" s="167"/>
      <c r="P155" s="167"/>
      <c r="Q155" s="167"/>
      <c r="R155" s="167"/>
      <c r="S155" s="167"/>
      <c r="T155" s="167"/>
      <c r="U155" s="167"/>
      <c r="V155" s="167"/>
    </row>
    <row r="156" spans="1:22" s="8" customFormat="1" ht="38.25" customHeight="1" x14ac:dyDescent="0.25">
      <c r="A156" s="262"/>
      <c r="B156" s="184"/>
      <c r="C156" s="274"/>
      <c r="D156" s="131" t="s">
        <v>94</v>
      </c>
      <c r="E156" s="32">
        <f t="shared" si="100"/>
        <v>0</v>
      </c>
      <c r="F156" s="55">
        <v>0</v>
      </c>
      <c r="G156" s="55">
        <v>0</v>
      </c>
      <c r="H156" s="55">
        <v>0</v>
      </c>
      <c r="I156" s="55">
        <v>0</v>
      </c>
      <c r="J156" s="111">
        <v>0</v>
      </c>
      <c r="K156" s="111">
        <v>0</v>
      </c>
      <c r="L156" s="111">
        <v>0</v>
      </c>
      <c r="M156" s="152"/>
      <c r="N156" s="167"/>
      <c r="O156" s="167"/>
      <c r="P156" s="167"/>
      <c r="Q156" s="167"/>
      <c r="R156" s="167"/>
      <c r="S156" s="167"/>
      <c r="T156" s="167"/>
      <c r="U156" s="167"/>
      <c r="V156" s="167"/>
    </row>
    <row r="157" spans="1:22" s="8" customFormat="1" ht="15" customHeight="1" thickBot="1" x14ac:dyDescent="0.3">
      <c r="A157" s="262"/>
      <c r="B157" s="184"/>
      <c r="C157" s="274"/>
      <c r="D157" s="134" t="s">
        <v>95</v>
      </c>
      <c r="E157" s="32">
        <f t="shared" si="100"/>
        <v>0</v>
      </c>
      <c r="F157" s="56">
        <v>0</v>
      </c>
      <c r="G157" s="56">
        <v>0</v>
      </c>
      <c r="H157" s="56">
        <v>0</v>
      </c>
      <c r="I157" s="56">
        <v>0</v>
      </c>
      <c r="J157" s="112">
        <v>0</v>
      </c>
      <c r="K157" s="112">
        <v>0</v>
      </c>
      <c r="L157" s="112">
        <v>0</v>
      </c>
      <c r="M157" s="152"/>
      <c r="N157" s="167"/>
      <c r="O157" s="167"/>
      <c r="P157" s="167"/>
      <c r="Q157" s="167"/>
      <c r="R157" s="167"/>
      <c r="S157" s="167"/>
      <c r="T157" s="167"/>
      <c r="U157" s="167"/>
      <c r="V157" s="167"/>
    </row>
    <row r="158" spans="1:22" s="20" customFormat="1" ht="15" customHeight="1" thickBot="1" x14ac:dyDescent="0.3">
      <c r="A158" s="242" t="s">
        <v>69</v>
      </c>
      <c r="B158" s="192" t="s">
        <v>205</v>
      </c>
      <c r="C158" s="252" t="s">
        <v>281</v>
      </c>
      <c r="D158" s="131" t="s">
        <v>91</v>
      </c>
      <c r="E158" s="51">
        <f>F158+G158+H158+I158+J158+K158+L158</f>
        <v>7554885.1799999988</v>
      </c>
      <c r="F158" s="46">
        <f t="shared" ref="F158:L158" si="106">F159+F160+F161+F162</f>
        <v>1044635.99</v>
      </c>
      <c r="G158" s="46">
        <f>G159+G160+G161+G162</f>
        <v>1043549.15</v>
      </c>
      <c r="H158" s="46">
        <f t="shared" si="106"/>
        <v>1445934.4</v>
      </c>
      <c r="I158" s="46">
        <f t="shared" si="106"/>
        <v>1990856.8399999999</v>
      </c>
      <c r="J158" s="103">
        <f t="shared" si="106"/>
        <v>1009969.6</v>
      </c>
      <c r="K158" s="103">
        <f t="shared" ref="K158" si="107">K159+K160+K161+K162</f>
        <v>509969.6</v>
      </c>
      <c r="L158" s="103">
        <f t="shared" si="106"/>
        <v>509969.6</v>
      </c>
      <c r="M158" s="151" t="s">
        <v>196</v>
      </c>
      <c r="N158" s="148" t="s">
        <v>141</v>
      </c>
      <c r="O158" s="157">
        <v>120</v>
      </c>
      <c r="P158" s="157">
        <v>115</v>
      </c>
      <c r="Q158" s="157">
        <v>115</v>
      </c>
      <c r="R158" s="157">
        <v>118</v>
      </c>
      <c r="S158" s="157">
        <v>120</v>
      </c>
      <c r="T158" s="157">
        <v>122</v>
      </c>
      <c r="U158" s="157">
        <v>125</v>
      </c>
      <c r="V158" s="157">
        <v>126</v>
      </c>
    </row>
    <row r="159" spans="1:22" s="20" customFormat="1" ht="40.5" customHeight="1" x14ac:dyDescent="0.25">
      <c r="A159" s="243"/>
      <c r="B159" s="243"/>
      <c r="C159" s="253"/>
      <c r="D159" s="131" t="s">
        <v>146</v>
      </c>
      <c r="E159" s="51">
        <f>F159+G159+H159+I159+J159+K159+L159</f>
        <v>7554885.1799999988</v>
      </c>
      <c r="F159" s="58">
        <v>1044635.99</v>
      </c>
      <c r="G159" s="58">
        <v>1043549.15</v>
      </c>
      <c r="H159" s="46">
        <v>1445934.4</v>
      </c>
      <c r="I159" s="46">
        <f xml:space="preserve"> 509968.4+1490024-9135.56</f>
        <v>1990856.8399999999</v>
      </c>
      <c r="J159" s="103">
        <v>1009969.6</v>
      </c>
      <c r="K159" s="103">
        <v>509969.6</v>
      </c>
      <c r="L159" s="103">
        <v>509969.6</v>
      </c>
      <c r="M159" s="152"/>
      <c r="N159" s="167"/>
      <c r="O159" s="158"/>
      <c r="P159" s="158"/>
      <c r="Q159" s="158"/>
      <c r="R159" s="158"/>
      <c r="S159" s="158"/>
      <c r="T159" s="158"/>
      <c r="U159" s="158"/>
      <c r="V159" s="158"/>
    </row>
    <row r="160" spans="1:22" s="20" customFormat="1" ht="27" customHeight="1" x14ac:dyDescent="0.25">
      <c r="A160" s="243"/>
      <c r="B160" s="243"/>
      <c r="C160" s="253"/>
      <c r="D160" s="131" t="s">
        <v>93</v>
      </c>
      <c r="E160" s="32">
        <f t="shared" si="100"/>
        <v>0</v>
      </c>
      <c r="F160" s="56">
        <v>0</v>
      </c>
      <c r="G160" s="55">
        <v>0</v>
      </c>
      <c r="H160" s="55">
        <v>0</v>
      </c>
      <c r="I160" s="55">
        <v>0</v>
      </c>
      <c r="J160" s="111">
        <v>0</v>
      </c>
      <c r="K160" s="111">
        <v>0</v>
      </c>
      <c r="L160" s="111">
        <v>0</v>
      </c>
      <c r="M160" s="152"/>
      <c r="N160" s="167"/>
      <c r="O160" s="158"/>
      <c r="P160" s="158"/>
      <c r="Q160" s="158"/>
      <c r="R160" s="158"/>
      <c r="S160" s="158"/>
      <c r="T160" s="158"/>
      <c r="U160" s="158"/>
      <c r="V160" s="158"/>
    </row>
    <row r="161" spans="1:22" s="20" customFormat="1" ht="28.5" customHeight="1" x14ac:dyDescent="0.25">
      <c r="A161" s="243"/>
      <c r="B161" s="243"/>
      <c r="C161" s="253"/>
      <c r="D161" s="131" t="s">
        <v>94</v>
      </c>
      <c r="E161" s="32">
        <f t="shared" si="100"/>
        <v>0</v>
      </c>
      <c r="F161" s="56">
        <v>0</v>
      </c>
      <c r="G161" s="56">
        <v>0</v>
      </c>
      <c r="H161" s="55">
        <v>0</v>
      </c>
      <c r="I161" s="55">
        <v>0</v>
      </c>
      <c r="J161" s="111">
        <v>0</v>
      </c>
      <c r="K161" s="111">
        <v>0</v>
      </c>
      <c r="L161" s="111">
        <v>0</v>
      </c>
      <c r="M161" s="152"/>
      <c r="N161" s="167"/>
      <c r="O161" s="158"/>
      <c r="P161" s="158"/>
      <c r="Q161" s="158"/>
      <c r="R161" s="158"/>
      <c r="S161" s="158"/>
      <c r="T161" s="158"/>
      <c r="U161" s="158"/>
      <c r="V161" s="158"/>
    </row>
    <row r="162" spans="1:22" s="20" customFormat="1" ht="15" customHeight="1" thickBot="1" x14ac:dyDescent="0.3">
      <c r="A162" s="243"/>
      <c r="B162" s="243"/>
      <c r="C162" s="253"/>
      <c r="D162" s="131" t="s">
        <v>95</v>
      </c>
      <c r="E162" s="32">
        <f t="shared" si="100"/>
        <v>0</v>
      </c>
      <c r="F162" s="56">
        <v>0</v>
      </c>
      <c r="G162" s="56">
        <v>0</v>
      </c>
      <c r="H162" s="55">
        <v>0</v>
      </c>
      <c r="I162" s="55">
        <v>0</v>
      </c>
      <c r="J162" s="111">
        <v>0</v>
      </c>
      <c r="K162" s="111">
        <v>0</v>
      </c>
      <c r="L162" s="111">
        <v>0</v>
      </c>
      <c r="M162" s="153"/>
      <c r="N162" s="168"/>
      <c r="O162" s="159"/>
      <c r="P162" s="159"/>
      <c r="Q162" s="159"/>
      <c r="R162" s="159"/>
      <c r="S162" s="159"/>
      <c r="T162" s="159"/>
      <c r="U162" s="159"/>
      <c r="V162" s="159"/>
    </row>
    <row r="163" spans="1:22" s="8" customFormat="1" ht="15" customHeight="1" thickBot="1" x14ac:dyDescent="0.3">
      <c r="A163" s="242" t="s">
        <v>189</v>
      </c>
      <c r="B163" s="192" t="s">
        <v>202</v>
      </c>
      <c r="C163" s="252" t="s">
        <v>282</v>
      </c>
      <c r="D163" s="131" t="s">
        <v>91</v>
      </c>
      <c r="E163" s="51">
        <f>F163+G163+H163+I163+J163+K163+L163</f>
        <v>1118604.3600000001</v>
      </c>
      <c r="F163" s="46">
        <f t="shared" ref="F163:L163" si="108">F164+F165+F166+F167</f>
        <v>0</v>
      </c>
      <c r="G163" s="46">
        <f t="shared" si="108"/>
        <v>416355.60000000003</v>
      </c>
      <c r="H163" s="46">
        <f t="shared" si="108"/>
        <v>206926.24</v>
      </c>
      <c r="I163" s="46">
        <f t="shared" si="108"/>
        <v>405640.46</v>
      </c>
      <c r="J163" s="103">
        <f t="shared" si="108"/>
        <v>29894.02</v>
      </c>
      <c r="K163" s="103">
        <f t="shared" ref="K163" si="109">K164+K165+K166+K167</f>
        <v>29894.02</v>
      </c>
      <c r="L163" s="103">
        <f t="shared" si="108"/>
        <v>29894.02</v>
      </c>
      <c r="M163" s="151" t="s">
        <v>160</v>
      </c>
      <c r="N163" s="148" t="s">
        <v>141</v>
      </c>
      <c r="O163" s="157">
        <v>11</v>
      </c>
      <c r="P163" s="157">
        <v>0</v>
      </c>
      <c r="Q163" s="157">
        <v>3</v>
      </c>
      <c r="R163" s="157">
        <v>2</v>
      </c>
      <c r="S163" s="157">
        <v>2</v>
      </c>
      <c r="T163" s="157">
        <v>3</v>
      </c>
      <c r="U163" s="157">
        <v>1</v>
      </c>
      <c r="V163" s="157">
        <v>1</v>
      </c>
    </row>
    <row r="164" spans="1:22" s="8" customFormat="1" ht="40.5" customHeight="1" thickBot="1" x14ac:dyDescent="0.3">
      <c r="A164" s="243"/>
      <c r="B164" s="243"/>
      <c r="C164" s="253"/>
      <c r="D164" s="131" t="s">
        <v>146</v>
      </c>
      <c r="E164" s="51">
        <f>F164+G164+H164+I164+J164+K164+L164</f>
        <v>171891.72999999998</v>
      </c>
      <c r="F164" s="58">
        <v>0</v>
      </c>
      <c r="G164" s="58">
        <v>24981.34</v>
      </c>
      <c r="H164" s="46">
        <v>10346.31</v>
      </c>
      <c r="I164" s="46">
        <f>10474.1+18000+8500+10000-92.08</f>
        <v>46882.02</v>
      </c>
      <c r="J164" s="103">
        <v>29894.02</v>
      </c>
      <c r="K164" s="103">
        <v>29894.02</v>
      </c>
      <c r="L164" s="103">
        <v>29894.02</v>
      </c>
      <c r="M164" s="246"/>
      <c r="N164" s="155"/>
      <c r="O164" s="177"/>
      <c r="P164" s="177"/>
      <c r="Q164" s="177"/>
      <c r="R164" s="177"/>
      <c r="S164" s="177"/>
      <c r="T164" s="175"/>
      <c r="U164" s="175"/>
      <c r="V164" s="175"/>
    </row>
    <row r="165" spans="1:22" s="8" customFormat="1" ht="40.5" customHeight="1" x14ac:dyDescent="0.25">
      <c r="A165" s="243"/>
      <c r="B165" s="243"/>
      <c r="C165" s="253"/>
      <c r="D165" s="131" t="s">
        <v>93</v>
      </c>
      <c r="E165" s="51">
        <f>F165+G165+H165+I165+J165+K165+L165</f>
        <v>946712.62999999989</v>
      </c>
      <c r="F165" s="56">
        <v>0</v>
      </c>
      <c r="G165" s="58">
        <v>391374.26</v>
      </c>
      <c r="H165" s="46">
        <v>196579.93</v>
      </c>
      <c r="I165" s="46">
        <v>358758.44</v>
      </c>
      <c r="J165" s="111">
        <v>0</v>
      </c>
      <c r="K165" s="111">
        <v>0</v>
      </c>
      <c r="L165" s="111">
        <v>0</v>
      </c>
      <c r="M165" s="154"/>
      <c r="N165" s="156"/>
      <c r="O165" s="170"/>
      <c r="P165" s="170"/>
      <c r="Q165" s="170"/>
      <c r="R165" s="170"/>
      <c r="S165" s="170"/>
      <c r="T165" s="201"/>
      <c r="U165" s="201"/>
      <c r="V165" s="201"/>
    </row>
    <row r="166" spans="1:22" s="8" customFormat="1" ht="27" customHeight="1" x14ac:dyDescent="0.25">
      <c r="A166" s="243"/>
      <c r="B166" s="243"/>
      <c r="C166" s="253"/>
      <c r="D166" s="131" t="s">
        <v>94</v>
      </c>
      <c r="E166" s="32">
        <f t="shared" si="100"/>
        <v>0</v>
      </c>
      <c r="F166" s="56">
        <v>0</v>
      </c>
      <c r="G166" s="56">
        <v>0</v>
      </c>
      <c r="H166" s="55">
        <v>0</v>
      </c>
      <c r="I166" s="55">
        <v>0</v>
      </c>
      <c r="J166" s="111">
        <v>0</v>
      </c>
      <c r="K166" s="111">
        <v>0</v>
      </c>
      <c r="L166" s="111">
        <v>0</v>
      </c>
      <c r="M166" s="151" t="s">
        <v>159</v>
      </c>
      <c r="N166" s="148" t="s">
        <v>27</v>
      </c>
      <c r="O166" s="157">
        <v>100</v>
      </c>
      <c r="P166" s="157">
        <v>0</v>
      </c>
      <c r="Q166" s="157">
        <v>100</v>
      </c>
      <c r="R166" s="157">
        <v>0</v>
      </c>
      <c r="S166" s="157">
        <v>0</v>
      </c>
      <c r="T166" s="157">
        <v>0</v>
      </c>
      <c r="U166" s="157">
        <v>0</v>
      </c>
      <c r="V166" s="157">
        <v>0</v>
      </c>
    </row>
    <row r="167" spans="1:22" s="8" customFormat="1" ht="10.5" customHeight="1" thickBot="1" x14ac:dyDescent="0.3">
      <c r="A167" s="243"/>
      <c r="B167" s="243"/>
      <c r="C167" s="253"/>
      <c r="D167" s="131" t="s">
        <v>95</v>
      </c>
      <c r="E167" s="32">
        <f t="shared" si="100"/>
        <v>0</v>
      </c>
      <c r="F167" s="56">
        <v>0</v>
      </c>
      <c r="G167" s="56">
        <v>0</v>
      </c>
      <c r="H167" s="55">
        <v>0</v>
      </c>
      <c r="I167" s="55">
        <v>0</v>
      </c>
      <c r="J167" s="111">
        <v>0</v>
      </c>
      <c r="K167" s="111">
        <v>0</v>
      </c>
      <c r="L167" s="111">
        <v>0</v>
      </c>
      <c r="M167" s="154"/>
      <c r="N167" s="156"/>
      <c r="O167" s="170"/>
      <c r="P167" s="170"/>
      <c r="Q167" s="170"/>
      <c r="R167" s="170"/>
      <c r="S167" s="201"/>
      <c r="T167" s="170"/>
      <c r="U167" s="170"/>
      <c r="V167" s="170"/>
    </row>
    <row r="168" spans="1:22" s="8" customFormat="1" ht="15.75" hidden="1" customHeight="1" x14ac:dyDescent="0.25">
      <c r="A168" s="235" t="s">
        <v>215</v>
      </c>
      <c r="B168" s="183" t="s">
        <v>4</v>
      </c>
      <c r="C168" s="225" t="s">
        <v>208</v>
      </c>
      <c r="D168" s="131" t="s">
        <v>91</v>
      </c>
      <c r="E168" s="32">
        <f t="shared" ref="E168:E182" si="110">F168+G168+H168+I168+J168+L168</f>
        <v>0</v>
      </c>
      <c r="F168" s="46">
        <f t="shared" ref="F168:L168" si="111">F169+F170+F171+F172</f>
        <v>0</v>
      </c>
      <c r="G168" s="46">
        <f>G169+G170+G171+G172</f>
        <v>0</v>
      </c>
      <c r="H168" s="46">
        <f t="shared" si="111"/>
        <v>0</v>
      </c>
      <c r="I168" s="46">
        <f t="shared" si="111"/>
        <v>0</v>
      </c>
      <c r="J168" s="103">
        <f t="shared" si="111"/>
        <v>0</v>
      </c>
      <c r="K168" s="103">
        <f t="shared" ref="K168" si="112">K169+K170+K171+K172</f>
        <v>0</v>
      </c>
      <c r="L168" s="103">
        <f t="shared" si="111"/>
        <v>0</v>
      </c>
      <c r="M168" s="164" t="s">
        <v>5</v>
      </c>
      <c r="N168" s="148" t="str">
        <f>$N$565</f>
        <v>единиц</v>
      </c>
      <c r="O168" s="148">
        <v>0</v>
      </c>
      <c r="P168" s="148">
        <v>0</v>
      </c>
      <c r="Q168" s="148">
        <v>0</v>
      </c>
      <c r="R168" s="148">
        <v>0</v>
      </c>
      <c r="S168" s="148">
        <v>0</v>
      </c>
      <c r="T168" s="148">
        <v>0</v>
      </c>
      <c r="U168" s="148">
        <v>0</v>
      </c>
      <c r="V168" s="148">
        <v>0</v>
      </c>
    </row>
    <row r="169" spans="1:22" s="8" customFormat="1" ht="40.5" hidden="1" customHeight="1" x14ac:dyDescent="0.25">
      <c r="A169" s="236"/>
      <c r="B169" s="184"/>
      <c r="C169" s="226"/>
      <c r="D169" s="131" t="s">
        <v>146</v>
      </c>
      <c r="E169" s="32">
        <f t="shared" si="110"/>
        <v>0</v>
      </c>
      <c r="F169" s="46">
        <f t="shared" ref="F169:L169" si="113">F174</f>
        <v>0</v>
      </c>
      <c r="G169" s="46">
        <v>0</v>
      </c>
      <c r="H169" s="46">
        <v>0</v>
      </c>
      <c r="I169" s="46">
        <f t="shared" si="113"/>
        <v>0</v>
      </c>
      <c r="J169" s="103">
        <f t="shared" si="113"/>
        <v>0</v>
      </c>
      <c r="K169" s="103">
        <f t="shared" ref="K169" si="114">K174</f>
        <v>0</v>
      </c>
      <c r="L169" s="103">
        <f t="shared" si="113"/>
        <v>0</v>
      </c>
      <c r="M169" s="165"/>
      <c r="N169" s="155"/>
      <c r="O169" s="155"/>
      <c r="P169" s="155"/>
      <c r="Q169" s="155"/>
      <c r="R169" s="155"/>
      <c r="S169" s="155"/>
      <c r="T169" s="155"/>
      <c r="U169" s="155"/>
      <c r="V169" s="155"/>
    </row>
    <row r="170" spans="1:22" s="8" customFormat="1" ht="30" hidden="1" customHeight="1" x14ac:dyDescent="0.25">
      <c r="A170" s="236"/>
      <c r="B170" s="184"/>
      <c r="C170" s="226"/>
      <c r="D170" s="131" t="s">
        <v>93</v>
      </c>
      <c r="E170" s="32">
        <f t="shared" si="110"/>
        <v>0</v>
      </c>
      <c r="F170" s="46">
        <f t="shared" ref="F170:L170" si="115">F175</f>
        <v>0</v>
      </c>
      <c r="G170" s="46">
        <f t="shared" si="115"/>
        <v>0</v>
      </c>
      <c r="H170" s="46">
        <f t="shared" si="115"/>
        <v>0</v>
      </c>
      <c r="I170" s="46">
        <f t="shared" si="115"/>
        <v>0</v>
      </c>
      <c r="J170" s="103">
        <f t="shared" si="115"/>
        <v>0</v>
      </c>
      <c r="K170" s="103">
        <f t="shared" ref="K170" si="116">K175</f>
        <v>0</v>
      </c>
      <c r="L170" s="103">
        <f t="shared" si="115"/>
        <v>0</v>
      </c>
      <c r="M170" s="165"/>
      <c r="N170" s="155"/>
      <c r="O170" s="155"/>
      <c r="P170" s="155"/>
      <c r="Q170" s="155"/>
      <c r="R170" s="155"/>
      <c r="S170" s="155"/>
      <c r="T170" s="155"/>
      <c r="U170" s="155"/>
      <c r="V170" s="155"/>
    </row>
    <row r="171" spans="1:22" s="8" customFormat="1" ht="39.75" hidden="1" customHeight="1" x14ac:dyDescent="0.25">
      <c r="A171" s="236"/>
      <c r="B171" s="184"/>
      <c r="C171" s="226"/>
      <c r="D171" s="131" t="s">
        <v>94</v>
      </c>
      <c r="E171" s="32">
        <f t="shared" si="110"/>
        <v>0</v>
      </c>
      <c r="F171" s="46">
        <f t="shared" ref="F171:L171" si="117">F176</f>
        <v>0</v>
      </c>
      <c r="G171" s="46">
        <f t="shared" si="117"/>
        <v>0</v>
      </c>
      <c r="H171" s="46">
        <f t="shared" si="117"/>
        <v>0</v>
      </c>
      <c r="I171" s="46">
        <f t="shared" si="117"/>
        <v>0</v>
      </c>
      <c r="J171" s="103">
        <f t="shared" si="117"/>
        <v>0</v>
      </c>
      <c r="K171" s="103">
        <f t="shared" ref="K171" si="118">K176</f>
        <v>0</v>
      </c>
      <c r="L171" s="103">
        <f t="shared" si="117"/>
        <v>0</v>
      </c>
      <c r="M171" s="165"/>
      <c r="N171" s="155"/>
      <c r="O171" s="155"/>
      <c r="P171" s="155"/>
      <c r="Q171" s="155"/>
      <c r="R171" s="155"/>
      <c r="S171" s="155"/>
      <c r="T171" s="155"/>
      <c r="U171" s="155"/>
      <c r="V171" s="155"/>
    </row>
    <row r="172" spans="1:22" s="8" customFormat="1" ht="14.25" hidden="1" customHeight="1" x14ac:dyDescent="0.25">
      <c r="A172" s="237"/>
      <c r="B172" s="185"/>
      <c r="C172" s="257"/>
      <c r="D172" s="131" t="s">
        <v>95</v>
      </c>
      <c r="E172" s="32">
        <f t="shared" si="110"/>
        <v>0</v>
      </c>
      <c r="F172" s="46">
        <f t="shared" ref="F172:L172" si="119">F177</f>
        <v>0</v>
      </c>
      <c r="G172" s="46">
        <f t="shared" si="119"/>
        <v>0</v>
      </c>
      <c r="H172" s="46">
        <f t="shared" si="119"/>
        <v>0</v>
      </c>
      <c r="I172" s="46">
        <f t="shared" si="119"/>
        <v>0</v>
      </c>
      <c r="J172" s="103">
        <f t="shared" si="119"/>
        <v>0</v>
      </c>
      <c r="K172" s="103">
        <f t="shared" ref="K172" si="120">K177</f>
        <v>0</v>
      </c>
      <c r="L172" s="103">
        <f t="shared" si="119"/>
        <v>0</v>
      </c>
      <c r="M172" s="166"/>
      <c r="N172" s="156"/>
      <c r="O172" s="156"/>
      <c r="P172" s="156"/>
      <c r="Q172" s="156"/>
      <c r="R172" s="156"/>
      <c r="S172" s="156"/>
      <c r="T172" s="156"/>
      <c r="U172" s="156"/>
      <c r="V172" s="156"/>
    </row>
    <row r="173" spans="1:22" s="8" customFormat="1" ht="20.25" hidden="1" customHeight="1" x14ac:dyDescent="0.25">
      <c r="A173" s="235" t="s">
        <v>216</v>
      </c>
      <c r="B173" s="183" t="s">
        <v>206</v>
      </c>
      <c r="C173" s="225" t="s">
        <v>108</v>
      </c>
      <c r="D173" s="131" t="s">
        <v>91</v>
      </c>
      <c r="E173" s="32">
        <f t="shared" si="110"/>
        <v>0</v>
      </c>
      <c r="F173" s="46">
        <f t="shared" ref="F173:L173" si="121">F174+F175+F176+F177</f>
        <v>0</v>
      </c>
      <c r="G173" s="46">
        <f t="shared" si="121"/>
        <v>0</v>
      </c>
      <c r="H173" s="46">
        <f t="shared" si="121"/>
        <v>0</v>
      </c>
      <c r="I173" s="46">
        <f t="shared" si="121"/>
        <v>0</v>
      </c>
      <c r="J173" s="103">
        <f t="shared" si="121"/>
        <v>0</v>
      </c>
      <c r="K173" s="103">
        <f t="shared" ref="K173" si="122">K174+K175+K176+K177</f>
        <v>0</v>
      </c>
      <c r="L173" s="103">
        <f t="shared" si="121"/>
        <v>0</v>
      </c>
      <c r="M173" s="164" t="s">
        <v>1</v>
      </c>
      <c r="N173" s="148" t="str">
        <f>$N$565</f>
        <v>единиц</v>
      </c>
      <c r="O173" s="148">
        <v>0</v>
      </c>
      <c r="P173" s="148">
        <v>0</v>
      </c>
      <c r="Q173" s="148">
        <v>0</v>
      </c>
      <c r="R173" s="148">
        <v>0</v>
      </c>
      <c r="S173" s="148">
        <v>0</v>
      </c>
      <c r="T173" s="148">
        <v>0</v>
      </c>
      <c r="U173" s="148">
        <v>0</v>
      </c>
      <c r="V173" s="148">
        <v>0</v>
      </c>
    </row>
    <row r="174" spans="1:22" s="8" customFormat="1" ht="39.75" hidden="1" customHeight="1" x14ac:dyDescent="0.25">
      <c r="A174" s="236"/>
      <c r="B174" s="184"/>
      <c r="C174" s="226"/>
      <c r="D174" s="131" t="s">
        <v>146</v>
      </c>
      <c r="E174" s="32">
        <f t="shared" si="110"/>
        <v>0</v>
      </c>
      <c r="F174" s="46">
        <v>0</v>
      </c>
      <c r="G174" s="46">
        <v>0</v>
      </c>
      <c r="H174" s="46">
        <v>0</v>
      </c>
      <c r="I174" s="46">
        <v>0</v>
      </c>
      <c r="J174" s="103">
        <v>0</v>
      </c>
      <c r="K174" s="103">
        <v>0</v>
      </c>
      <c r="L174" s="103">
        <v>0</v>
      </c>
      <c r="M174" s="165"/>
      <c r="N174" s="167"/>
      <c r="O174" s="167"/>
      <c r="P174" s="167"/>
      <c r="Q174" s="167"/>
      <c r="R174" s="167"/>
      <c r="S174" s="167"/>
      <c r="T174" s="167"/>
      <c r="U174" s="167"/>
      <c r="V174" s="167"/>
    </row>
    <row r="175" spans="1:22" s="8" customFormat="1" ht="39.75" hidden="1" customHeight="1" x14ac:dyDescent="0.25">
      <c r="A175" s="236"/>
      <c r="B175" s="184"/>
      <c r="C175" s="226"/>
      <c r="D175" s="131" t="s">
        <v>93</v>
      </c>
      <c r="E175" s="32">
        <f t="shared" si="110"/>
        <v>0</v>
      </c>
      <c r="F175" s="46">
        <v>0</v>
      </c>
      <c r="G175" s="46">
        <v>0</v>
      </c>
      <c r="H175" s="46">
        <v>0</v>
      </c>
      <c r="I175" s="46">
        <v>0</v>
      </c>
      <c r="J175" s="103">
        <v>0</v>
      </c>
      <c r="K175" s="103">
        <v>0</v>
      </c>
      <c r="L175" s="103">
        <v>0</v>
      </c>
      <c r="M175" s="166"/>
      <c r="N175" s="168"/>
      <c r="O175" s="168"/>
      <c r="P175" s="168"/>
      <c r="Q175" s="168"/>
      <c r="R175" s="168"/>
      <c r="S175" s="168"/>
      <c r="T175" s="168"/>
      <c r="U175" s="168"/>
      <c r="V175" s="168"/>
    </row>
    <row r="176" spans="1:22" s="8" customFormat="1" ht="30" hidden="1" customHeight="1" x14ac:dyDescent="0.25">
      <c r="A176" s="236"/>
      <c r="B176" s="184"/>
      <c r="C176" s="226"/>
      <c r="D176" s="132" t="s">
        <v>94</v>
      </c>
      <c r="E176" s="32">
        <f t="shared" si="110"/>
        <v>0</v>
      </c>
      <c r="F176" s="46">
        <v>0</v>
      </c>
      <c r="G176" s="46">
        <v>0</v>
      </c>
      <c r="H176" s="46">
        <v>0</v>
      </c>
      <c r="I176" s="46">
        <v>0</v>
      </c>
      <c r="J176" s="103">
        <v>0</v>
      </c>
      <c r="K176" s="103">
        <v>0</v>
      </c>
      <c r="L176" s="103">
        <v>0</v>
      </c>
      <c r="M176" s="164" t="s">
        <v>3</v>
      </c>
      <c r="N176" s="160" t="s">
        <v>27</v>
      </c>
      <c r="O176" s="160">
        <v>0</v>
      </c>
      <c r="P176" s="160">
        <v>0</v>
      </c>
      <c r="Q176" s="160">
        <v>0</v>
      </c>
      <c r="R176" s="160">
        <v>0</v>
      </c>
      <c r="S176" s="160">
        <v>0</v>
      </c>
      <c r="T176" s="160">
        <v>0</v>
      </c>
      <c r="U176" s="160">
        <v>0</v>
      </c>
      <c r="V176" s="160">
        <v>0</v>
      </c>
    </row>
    <row r="177" spans="1:22" s="8" customFormat="1" ht="12.75" hidden="1" customHeight="1" x14ac:dyDescent="0.25">
      <c r="A177" s="237"/>
      <c r="B177" s="185"/>
      <c r="C177" s="257"/>
      <c r="D177" s="131" t="s">
        <v>95</v>
      </c>
      <c r="E177" s="32">
        <f t="shared" si="110"/>
        <v>0</v>
      </c>
      <c r="F177" s="46">
        <v>0</v>
      </c>
      <c r="G177" s="46">
        <v>0</v>
      </c>
      <c r="H177" s="46">
        <v>0</v>
      </c>
      <c r="I177" s="46">
        <v>0</v>
      </c>
      <c r="J177" s="103">
        <v>0</v>
      </c>
      <c r="K177" s="103">
        <v>0</v>
      </c>
      <c r="L177" s="103">
        <v>0</v>
      </c>
      <c r="M177" s="166"/>
      <c r="N177" s="156"/>
      <c r="O177" s="156"/>
      <c r="P177" s="156"/>
      <c r="Q177" s="156"/>
      <c r="R177" s="156"/>
      <c r="S177" s="156"/>
      <c r="T177" s="156"/>
      <c r="U177" s="156"/>
      <c r="V177" s="156"/>
    </row>
    <row r="178" spans="1:22" s="8" customFormat="1" ht="14.25" customHeight="1" thickBot="1" x14ac:dyDescent="0.3">
      <c r="A178" s="234" t="s">
        <v>215</v>
      </c>
      <c r="B178" s="192" t="s">
        <v>244</v>
      </c>
      <c r="C178" s="252" t="s">
        <v>283</v>
      </c>
      <c r="D178" s="131" t="s">
        <v>91</v>
      </c>
      <c r="E178" s="51">
        <f>F178+G178+H178+I178+J178+K178+L178</f>
        <v>49640391.859999999</v>
      </c>
      <c r="F178" s="46">
        <f t="shared" ref="F178:L178" si="123">F179+F180+F1067+F182</f>
        <v>0</v>
      </c>
      <c r="G178" s="46">
        <f t="shared" si="123"/>
        <v>46391154.799999997</v>
      </c>
      <c r="H178" s="46">
        <f t="shared" si="123"/>
        <v>3232037.06</v>
      </c>
      <c r="I178" s="46">
        <f t="shared" si="123"/>
        <v>17200</v>
      </c>
      <c r="J178" s="103">
        <f t="shared" si="123"/>
        <v>0</v>
      </c>
      <c r="K178" s="103">
        <f t="shared" si="123"/>
        <v>0</v>
      </c>
      <c r="L178" s="103">
        <f t="shared" si="123"/>
        <v>0</v>
      </c>
      <c r="M178" s="151" t="s">
        <v>245</v>
      </c>
      <c r="N178" s="148" t="str">
        <f>$N$565</f>
        <v>единиц</v>
      </c>
      <c r="O178" s="157">
        <v>10</v>
      </c>
      <c r="P178" s="157">
        <v>0</v>
      </c>
      <c r="Q178" s="157">
        <v>3</v>
      </c>
      <c r="R178" s="157">
        <v>5</v>
      </c>
      <c r="S178" s="157">
        <v>0</v>
      </c>
      <c r="T178" s="157">
        <v>0</v>
      </c>
      <c r="U178" s="157">
        <v>0</v>
      </c>
      <c r="V178" s="157">
        <v>0</v>
      </c>
    </row>
    <row r="179" spans="1:22" s="8" customFormat="1" ht="42" customHeight="1" thickBot="1" x14ac:dyDescent="0.3">
      <c r="A179" s="234"/>
      <c r="B179" s="192"/>
      <c r="C179" s="252"/>
      <c r="D179" s="131" t="s">
        <v>146</v>
      </c>
      <c r="E179" s="51">
        <f>F179+G179+H179+I179+J179+K179+L179</f>
        <v>4071278.14</v>
      </c>
      <c r="F179" s="44">
        <v>0</v>
      </c>
      <c r="G179" s="67">
        <v>2852606.29</v>
      </c>
      <c r="H179" s="46">
        <v>1201471.8500000001</v>
      </c>
      <c r="I179" s="46">
        <f>17200</f>
        <v>17200</v>
      </c>
      <c r="J179" s="103">
        <v>0</v>
      </c>
      <c r="K179" s="102">
        <v>0</v>
      </c>
      <c r="L179" s="102">
        <v>0</v>
      </c>
      <c r="M179" s="149"/>
      <c r="N179" s="149"/>
      <c r="O179" s="201"/>
      <c r="P179" s="201"/>
      <c r="Q179" s="201"/>
      <c r="R179" s="201"/>
      <c r="S179" s="201"/>
      <c r="T179" s="201"/>
      <c r="U179" s="201"/>
      <c r="V179" s="201"/>
    </row>
    <row r="180" spans="1:22" s="8" customFormat="1" ht="37.5" customHeight="1" x14ac:dyDescent="0.25">
      <c r="A180" s="234"/>
      <c r="B180" s="192"/>
      <c r="C180" s="252"/>
      <c r="D180" s="131" t="s">
        <v>93</v>
      </c>
      <c r="E180" s="51">
        <f>F180+G180+H180+I180+J180+K180+L180</f>
        <v>45569113.719999999</v>
      </c>
      <c r="F180" s="55">
        <v>0</v>
      </c>
      <c r="G180" s="67">
        <v>43538548.509999998</v>
      </c>
      <c r="H180" s="46">
        <v>2030565.21</v>
      </c>
      <c r="I180" s="55">
        <v>0</v>
      </c>
      <c r="J180" s="111">
        <v>0</v>
      </c>
      <c r="K180" s="111">
        <v>0</v>
      </c>
      <c r="L180" s="111">
        <v>0</v>
      </c>
      <c r="M180" s="151" t="s">
        <v>311</v>
      </c>
      <c r="N180" s="198" t="s">
        <v>141</v>
      </c>
      <c r="O180" s="161">
        <v>13</v>
      </c>
      <c r="P180" s="161">
        <v>0</v>
      </c>
      <c r="Q180" s="161">
        <v>0</v>
      </c>
      <c r="R180" s="161">
        <v>0</v>
      </c>
      <c r="S180" s="161">
        <v>13</v>
      </c>
      <c r="T180" s="161">
        <v>0</v>
      </c>
      <c r="U180" s="161">
        <v>0</v>
      </c>
      <c r="V180" s="161">
        <v>0</v>
      </c>
    </row>
    <row r="181" spans="1:22" s="8" customFormat="1" ht="29.25" customHeight="1" x14ac:dyDescent="0.25">
      <c r="A181" s="234"/>
      <c r="B181" s="192"/>
      <c r="C181" s="252"/>
      <c r="D181" s="131" t="s">
        <v>94</v>
      </c>
      <c r="E181" s="32">
        <f t="shared" si="110"/>
        <v>0</v>
      </c>
      <c r="F181" s="55">
        <v>0</v>
      </c>
      <c r="G181" s="55">
        <v>0</v>
      </c>
      <c r="H181" s="55">
        <v>0</v>
      </c>
      <c r="I181" s="55">
        <v>0</v>
      </c>
      <c r="J181" s="111">
        <v>0</v>
      </c>
      <c r="K181" s="111">
        <v>0</v>
      </c>
      <c r="L181" s="111">
        <v>0</v>
      </c>
      <c r="M181" s="171"/>
      <c r="N181" s="199"/>
      <c r="O181" s="162"/>
      <c r="P181" s="162">
        <v>0</v>
      </c>
      <c r="Q181" s="162">
        <v>0</v>
      </c>
      <c r="R181" s="162">
        <v>0</v>
      </c>
      <c r="S181" s="162">
        <v>0</v>
      </c>
      <c r="T181" s="162">
        <v>0</v>
      </c>
      <c r="U181" s="162">
        <v>0</v>
      </c>
      <c r="V181" s="162">
        <v>0</v>
      </c>
    </row>
    <row r="182" spans="1:22" s="8" customFormat="1" ht="14.25" customHeight="1" thickBot="1" x14ac:dyDescent="0.3">
      <c r="A182" s="216"/>
      <c r="B182" s="183"/>
      <c r="C182" s="258"/>
      <c r="D182" s="131" t="s">
        <v>95</v>
      </c>
      <c r="E182" s="32">
        <f t="shared" si="110"/>
        <v>0</v>
      </c>
      <c r="F182" s="56">
        <v>0</v>
      </c>
      <c r="G182" s="56">
        <v>0</v>
      </c>
      <c r="H182" s="56">
        <v>0</v>
      </c>
      <c r="I182" s="56">
        <v>0</v>
      </c>
      <c r="J182" s="112">
        <v>0</v>
      </c>
      <c r="K182" s="112">
        <v>0</v>
      </c>
      <c r="L182" s="112">
        <v>0</v>
      </c>
      <c r="M182" s="149"/>
      <c r="N182" s="200"/>
      <c r="O182" s="163"/>
      <c r="P182" s="163">
        <v>0</v>
      </c>
      <c r="Q182" s="163">
        <v>0</v>
      </c>
      <c r="R182" s="163">
        <v>0</v>
      </c>
      <c r="S182" s="163">
        <v>0</v>
      </c>
      <c r="T182" s="163">
        <v>0</v>
      </c>
      <c r="U182" s="163">
        <v>0</v>
      </c>
      <c r="V182" s="163">
        <v>0</v>
      </c>
    </row>
    <row r="183" spans="1:22" s="8" customFormat="1" ht="14.25" customHeight="1" thickBot="1" x14ac:dyDescent="0.3">
      <c r="A183" s="234" t="s">
        <v>243</v>
      </c>
      <c r="B183" s="192" t="s">
        <v>309</v>
      </c>
      <c r="C183" s="252" t="s">
        <v>283</v>
      </c>
      <c r="D183" s="131" t="s">
        <v>91</v>
      </c>
      <c r="E183" s="51">
        <f>F183+G183+H183+I183+J183+K183+L183</f>
        <v>8006111.1200000001</v>
      </c>
      <c r="F183" s="46">
        <f t="shared" ref="F183:L183" si="124">F184+F185+F1072+F187</f>
        <v>0</v>
      </c>
      <c r="G183" s="46">
        <f t="shared" si="124"/>
        <v>0</v>
      </c>
      <c r="H183" s="46">
        <f t="shared" si="124"/>
        <v>0</v>
      </c>
      <c r="I183" s="46">
        <f t="shared" si="124"/>
        <v>4408062.38</v>
      </c>
      <c r="J183" s="103">
        <f t="shared" si="124"/>
        <v>1199349.5799999998</v>
      </c>
      <c r="K183" s="103">
        <f t="shared" si="124"/>
        <v>1199349.5799999998</v>
      </c>
      <c r="L183" s="103">
        <f t="shared" si="124"/>
        <v>1199349.5799999998</v>
      </c>
      <c r="M183" s="151" t="s">
        <v>307</v>
      </c>
      <c r="N183" s="148" t="str">
        <f>$N$565</f>
        <v>единиц</v>
      </c>
      <c r="O183" s="157">
        <v>21</v>
      </c>
      <c r="P183" s="157">
        <v>0</v>
      </c>
      <c r="Q183" s="157">
        <v>0</v>
      </c>
      <c r="R183" s="157">
        <v>0</v>
      </c>
      <c r="S183" s="157">
        <v>3</v>
      </c>
      <c r="T183" s="157">
        <v>6</v>
      </c>
      <c r="U183" s="157">
        <v>6</v>
      </c>
      <c r="V183" s="157">
        <v>6</v>
      </c>
    </row>
    <row r="184" spans="1:22" s="8" customFormat="1" ht="42" customHeight="1" thickBot="1" x14ac:dyDescent="0.3">
      <c r="A184" s="234"/>
      <c r="B184" s="192"/>
      <c r="C184" s="252"/>
      <c r="D184" s="131" t="s">
        <v>146</v>
      </c>
      <c r="E184" s="51">
        <f>F184+G184+H184+I184+J184+K184+L184</f>
        <v>4393280.54</v>
      </c>
      <c r="F184" s="44">
        <v>0</v>
      </c>
      <c r="G184" s="67">
        <v>0</v>
      </c>
      <c r="H184" s="46">
        <v>0</v>
      </c>
      <c r="I184" s="46">
        <v>795231.8</v>
      </c>
      <c r="J184" s="103">
        <f>1155862.92+43486.66</f>
        <v>1199349.5799999998</v>
      </c>
      <c r="K184" s="103">
        <f t="shared" ref="K184:L184" si="125">1155862.92+43486.66</f>
        <v>1199349.5799999998</v>
      </c>
      <c r="L184" s="103">
        <f t="shared" si="125"/>
        <v>1199349.5799999998</v>
      </c>
      <c r="M184" s="152"/>
      <c r="N184" s="155"/>
      <c r="O184" s="177"/>
      <c r="P184" s="177"/>
      <c r="Q184" s="177"/>
      <c r="R184" s="177"/>
      <c r="S184" s="177"/>
      <c r="T184" s="177"/>
      <c r="U184" s="177"/>
      <c r="V184" s="177"/>
    </row>
    <row r="185" spans="1:22" s="8" customFormat="1" ht="37.5" customHeight="1" x14ac:dyDescent="0.25">
      <c r="A185" s="234"/>
      <c r="B185" s="192"/>
      <c r="C185" s="252"/>
      <c r="D185" s="131" t="s">
        <v>93</v>
      </c>
      <c r="E185" s="51">
        <f>F185+G185+H185+I185+J185+K185+L185</f>
        <v>3612830.58</v>
      </c>
      <c r="F185" s="55">
        <v>0</v>
      </c>
      <c r="G185" s="67">
        <v>0</v>
      </c>
      <c r="H185" s="46">
        <v>0</v>
      </c>
      <c r="I185" s="46">
        <v>3612830.58</v>
      </c>
      <c r="J185" s="111">
        <v>0</v>
      </c>
      <c r="K185" s="111">
        <v>0</v>
      </c>
      <c r="L185" s="111">
        <v>0</v>
      </c>
      <c r="M185" s="152"/>
      <c r="N185" s="155"/>
      <c r="O185" s="177"/>
      <c r="P185" s="177"/>
      <c r="Q185" s="177"/>
      <c r="R185" s="177"/>
      <c r="S185" s="177"/>
      <c r="T185" s="177"/>
      <c r="U185" s="177"/>
      <c r="V185" s="177"/>
    </row>
    <row r="186" spans="1:22" s="8" customFormat="1" ht="29.25" customHeight="1" x14ac:dyDescent="0.25">
      <c r="A186" s="234"/>
      <c r="B186" s="192"/>
      <c r="C186" s="252"/>
      <c r="D186" s="131" t="s">
        <v>94</v>
      </c>
      <c r="E186" s="32">
        <f t="shared" ref="E186:E187" si="126">F186+G186+H186+I186+J186+L186</f>
        <v>0</v>
      </c>
      <c r="F186" s="55">
        <v>0</v>
      </c>
      <c r="G186" s="55">
        <v>0</v>
      </c>
      <c r="H186" s="55">
        <v>0</v>
      </c>
      <c r="I186" s="55">
        <v>0</v>
      </c>
      <c r="J186" s="111">
        <v>0</v>
      </c>
      <c r="K186" s="111">
        <v>0</v>
      </c>
      <c r="L186" s="111">
        <v>0</v>
      </c>
      <c r="M186" s="152"/>
      <c r="N186" s="155"/>
      <c r="O186" s="177"/>
      <c r="P186" s="177"/>
      <c r="Q186" s="177"/>
      <c r="R186" s="177"/>
      <c r="S186" s="177"/>
      <c r="T186" s="177"/>
      <c r="U186" s="177"/>
      <c r="V186" s="177"/>
    </row>
    <row r="187" spans="1:22" s="8" customFormat="1" ht="14.25" customHeight="1" thickBot="1" x14ac:dyDescent="0.3">
      <c r="A187" s="216"/>
      <c r="B187" s="183"/>
      <c r="C187" s="258"/>
      <c r="D187" s="131" t="s">
        <v>95</v>
      </c>
      <c r="E187" s="32">
        <f t="shared" si="126"/>
        <v>0</v>
      </c>
      <c r="F187" s="56">
        <v>0</v>
      </c>
      <c r="G187" s="56">
        <v>0</v>
      </c>
      <c r="H187" s="56">
        <v>0</v>
      </c>
      <c r="I187" s="56">
        <v>0</v>
      </c>
      <c r="J187" s="112">
        <v>0</v>
      </c>
      <c r="K187" s="112">
        <v>0</v>
      </c>
      <c r="L187" s="112">
        <v>0</v>
      </c>
      <c r="M187" s="153"/>
      <c r="N187" s="156"/>
      <c r="O187" s="170"/>
      <c r="P187" s="170"/>
      <c r="Q187" s="170"/>
      <c r="R187" s="170"/>
      <c r="S187" s="170"/>
      <c r="T187" s="170"/>
      <c r="U187" s="170"/>
      <c r="V187" s="170"/>
    </row>
    <row r="188" spans="1:22" s="28" customFormat="1" ht="15.75" customHeight="1" thickBot="1" x14ac:dyDescent="0.3">
      <c r="A188" s="241" t="s">
        <v>2</v>
      </c>
      <c r="B188" s="221" t="s">
        <v>214</v>
      </c>
      <c r="C188" s="225" t="s">
        <v>208</v>
      </c>
      <c r="D188" s="131" t="s">
        <v>91</v>
      </c>
      <c r="E188" s="51">
        <f>F188+G188+H188+I188+J188+K188+L188</f>
        <v>3200000</v>
      </c>
      <c r="F188" s="48">
        <f t="shared" ref="F188:L188" si="127">F189+F190+F191+F192</f>
        <v>0</v>
      </c>
      <c r="G188" s="48">
        <f t="shared" si="127"/>
        <v>3200000</v>
      </c>
      <c r="H188" s="48">
        <f t="shared" si="127"/>
        <v>0</v>
      </c>
      <c r="I188" s="48">
        <f t="shared" si="127"/>
        <v>0</v>
      </c>
      <c r="J188" s="107">
        <f t="shared" si="127"/>
        <v>0</v>
      </c>
      <c r="K188" s="107">
        <f t="shared" ref="K188" si="128">K189+K190+K191+K192</f>
        <v>0</v>
      </c>
      <c r="L188" s="107">
        <f t="shared" si="127"/>
        <v>0</v>
      </c>
      <c r="M188" s="151" t="s">
        <v>26</v>
      </c>
      <c r="N188" s="150" t="s">
        <v>26</v>
      </c>
      <c r="O188" s="150" t="s">
        <v>26</v>
      </c>
      <c r="P188" s="150" t="s">
        <v>26</v>
      </c>
      <c r="Q188" s="150" t="s">
        <v>26</v>
      </c>
      <c r="R188" s="150" t="s">
        <v>26</v>
      </c>
      <c r="S188" s="150" t="s">
        <v>26</v>
      </c>
      <c r="T188" s="150" t="s">
        <v>26</v>
      </c>
      <c r="U188" s="150" t="s">
        <v>26</v>
      </c>
      <c r="V188" s="150" t="s">
        <v>26</v>
      </c>
    </row>
    <row r="189" spans="1:22" s="28" customFormat="1" ht="40.5" customHeight="1" thickBot="1" x14ac:dyDescent="0.3">
      <c r="A189" s="236"/>
      <c r="B189" s="184"/>
      <c r="C189" s="226"/>
      <c r="D189" s="131" t="s">
        <v>146</v>
      </c>
      <c r="E189" s="51">
        <f>F189+G189+H189+I189+J189+K189+L189</f>
        <v>160000</v>
      </c>
      <c r="F189" s="48">
        <f>F199</f>
        <v>0</v>
      </c>
      <c r="G189" s="48">
        <f>G199</f>
        <v>160000</v>
      </c>
      <c r="H189" s="48">
        <v>0</v>
      </c>
      <c r="I189" s="48">
        <f>I199</f>
        <v>0</v>
      </c>
      <c r="J189" s="107">
        <f>J199</f>
        <v>0</v>
      </c>
      <c r="K189" s="107">
        <f>K199</f>
        <v>0</v>
      </c>
      <c r="L189" s="107">
        <f>L199</f>
        <v>0</v>
      </c>
      <c r="M189" s="152"/>
      <c r="N189" s="150"/>
      <c r="O189" s="150"/>
      <c r="P189" s="150"/>
      <c r="Q189" s="150"/>
      <c r="R189" s="150"/>
      <c r="S189" s="150"/>
      <c r="T189" s="150"/>
      <c r="U189" s="150"/>
      <c r="V189" s="150"/>
    </row>
    <row r="190" spans="1:22" s="28" customFormat="1" ht="38.25" customHeight="1" x14ac:dyDescent="0.25">
      <c r="A190" s="236"/>
      <c r="B190" s="184"/>
      <c r="C190" s="226"/>
      <c r="D190" s="131" t="s">
        <v>93</v>
      </c>
      <c r="E190" s="51">
        <f>F190+G190+H190+I190+J190+K190+L190</f>
        <v>3040000</v>
      </c>
      <c r="F190" s="46">
        <f t="shared" ref="F190:L190" si="129">F200</f>
        <v>0</v>
      </c>
      <c r="G190" s="46">
        <f t="shared" si="129"/>
        <v>3040000</v>
      </c>
      <c r="H190" s="46">
        <f t="shared" si="129"/>
        <v>0</v>
      </c>
      <c r="I190" s="46">
        <f t="shared" si="129"/>
        <v>0</v>
      </c>
      <c r="J190" s="103">
        <f t="shared" si="129"/>
        <v>0</v>
      </c>
      <c r="K190" s="103">
        <f t="shared" ref="K190" si="130">K200</f>
        <v>0</v>
      </c>
      <c r="L190" s="103">
        <f t="shared" si="129"/>
        <v>0</v>
      </c>
      <c r="M190" s="152"/>
      <c r="N190" s="150"/>
      <c r="O190" s="150"/>
      <c r="P190" s="150"/>
      <c r="Q190" s="150"/>
      <c r="R190" s="150"/>
      <c r="S190" s="150"/>
      <c r="T190" s="150"/>
      <c r="U190" s="150"/>
      <c r="V190" s="150"/>
    </row>
    <row r="191" spans="1:22" s="28" customFormat="1" ht="39.75" customHeight="1" x14ac:dyDescent="0.25">
      <c r="A191" s="236"/>
      <c r="B191" s="184"/>
      <c r="C191" s="226"/>
      <c r="D191" s="131" t="s">
        <v>94</v>
      </c>
      <c r="E191" s="32">
        <f t="shared" ref="E191:E202" si="131">F191+G191+H191+I191+J191+L191</f>
        <v>0</v>
      </c>
      <c r="F191" s="46">
        <f t="shared" ref="F191:L191" si="132">F201</f>
        <v>0</v>
      </c>
      <c r="G191" s="46">
        <f t="shared" si="132"/>
        <v>0</v>
      </c>
      <c r="H191" s="46">
        <f t="shared" si="132"/>
        <v>0</v>
      </c>
      <c r="I191" s="46">
        <f t="shared" si="132"/>
        <v>0</v>
      </c>
      <c r="J191" s="103">
        <f t="shared" si="132"/>
        <v>0</v>
      </c>
      <c r="K191" s="103">
        <f t="shared" ref="K191" si="133">K201</f>
        <v>0</v>
      </c>
      <c r="L191" s="103">
        <f t="shared" si="132"/>
        <v>0</v>
      </c>
      <c r="M191" s="152"/>
      <c r="N191" s="150"/>
      <c r="O191" s="150"/>
      <c r="P191" s="150"/>
      <c r="Q191" s="150"/>
      <c r="R191" s="150"/>
      <c r="S191" s="150"/>
      <c r="T191" s="150"/>
      <c r="U191" s="150"/>
      <c r="V191" s="150"/>
    </row>
    <row r="192" spans="1:22" s="28" customFormat="1" ht="14.25" customHeight="1" thickBot="1" x14ac:dyDescent="0.3">
      <c r="A192" s="237"/>
      <c r="B192" s="185"/>
      <c r="C192" s="257"/>
      <c r="D192" s="131" t="s">
        <v>95</v>
      </c>
      <c r="E192" s="32">
        <f t="shared" si="131"/>
        <v>0</v>
      </c>
      <c r="F192" s="46">
        <f t="shared" ref="F192:L192" si="134">F202</f>
        <v>0</v>
      </c>
      <c r="G192" s="46">
        <f t="shared" si="134"/>
        <v>0</v>
      </c>
      <c r="H192" s="46">
        <f t="shared" si="134"/>
        <v>0</v>
      </c>
      <c r="I192" s="46">
        <f t="shared" si="134"/>
        <v>0</v>
      </c>
      <c r="J192" s="103">
        <f t="shared" si="134"/>
        <v>0</v>
      </c>
      <c r="K192" s="103">
        <f t="shared" ref="K192" si="135">K202</f>
        <v>0</v>
      </c>
      <c r="L192" s="103">
        <f t="shared" si="134"/>
        <v>0</v>
      </c>
      <c r="M192" s="153"/>
      <c r="N192" s="150"/>
      <c r="O192" s="150"/>
      <c r="P192" s="150"/>
      <c r="Q192" s="150"/>
      <c r="R192" s="150"/>
      <c r="S192" s="150"/>
      <c r="T192" s="150"/>
      <c r="U192" s="150"/>
      <c r="V192" s="150"/>
    </row>
    <row r="193" spans="1:22" s="28" customFormat="1" ht="20.25" customHeight="1" thickBot="1" x14ac:dyDescent="0.3">
      <c r="A193" s="235" t="s">
        <v>188</v>
      </c>
      <c r="B193" s="183" t="s">
        <v>217</v>
      </c>
      <c r="C193" s="183" t="s">
        <v>219</v>
      </c>
      <c r="D193" s="131" t="s">
        <v>91</v>
      </c>
      <c r="E193" s="51">
        <f>F193+G193+H193+I193+J193+K193+L193</f>
        <v>3200000</v>
      </c>
      <c r="F193" s="46">
        <f t="shared" ref="F193:L193" si="136">F194+F195+F196+F197</f>
        <v>0</v>
      </c>
      <c r="G193" s="46">
        <f t="shared" si="136"/>
        <v>3200000</v>
      </c>
      <c r="H193" s="46">
        <f t="shared" si="136"/>
        <v>0</v>
      </c>
      <c r="I193" s="46">
        <f t="shared" si="136"/>
        <v>0</v>
      </c>
      <c r="J193" s="103">
        <f t="shared" si="136"/>
        <v>0</v>
      </c>
      <c r="K193" s="103">
        <f t="shared" ref="K193" si="137">K194+K195+K196+K197</f>
        <v>0</v>
      </c>
      <c r="L193" s="103">
        <f t="shared" si="136"/>
        <v>0</v>
      </c>
      <c r="M193" s="151" t="s">
        <v>1</v>
      </c>
      <c r="N193" s="148" t="s">
        <v>141</v>
      </c>
      <c r="O193" s="148">
        <v>1</v>
      </c>
      <c r="P193" s="148">
        <v>0</v>
      </c>
      <c r="Q193" s="148">
        <v>1</v>
      </c>
      <c r="R193" s="148">
        <v>0</v>
      </c>
      <c r="S193" s="148">
        <v>0</v>
      </c>
      <c r="T193" s="148">
        <v>0</v>
      </c>
      <c r="U193" s="148">
        <v>0</v>
      </c>
      <c r="V193" s="148">
        <v>0</v>
      </c>
    </row>
    <row r="194" spans="1:22" s="28" customFormat="1" ht="39.75" customHeight="1" thickBot="1" x14ac:dyDescent="0.3">
      <c r="A194" s="236"/>
      <c r="B194" s="184"/>
      <c r="C194" s="184"/>
      <c r="D194" s="131" t="s">
        <v>146</v>
      </c>
      <c r="E194" s="51">
        <f>F194+G194+H194+I194+J194+K194+L194</f>
        <v>160000</v>
      </c>
      <c r="F194" s="46">
        <f>F199</f>
        <v>0</v>
      </c>
      <c r="G194" s="46">
        <f>G199</f>
        <v>160000</v>
      </c>
      <c r="H194" s="46">
        <v>0</v>
      </c>
      <c r="I194" s="46">
        <v>0</v>
      </c>
      <c r="J194" s="103">
        <v>0</v>
      </c>
      <c r="K194" s="103">
        <v>0</v>
      </c>
      <c r="L194" s="103">
        <v>0</v>
      </c>
      <c r="M194" s="152"/>
      <c r="N194" s="167"/>
      <c r="O194" s="167"/>
      <c r="P194" s="167"/>
      <c r="Q194" s="167"/>
      <c r="R194" s="167"/>
      <c r="S194" s="167"/>
      <c r="T194" s="167"/>
      <c r="U194" s="167"/>
      <c r="V194" s="167"/>
    </row>
    <row r="195" spans="1:22" s="28" customFormat="1" ht="24.75" customHeight="1" x14ac:dyDescent="0.25">
      <c r="A195" s="236"/>
      <c r="B195" s="184"/>
      <c r="C195" s="184"/>
      <c r="D195" s="132" t="s">
        <v>93</v>
      </c>
      <c r="E195" s="51">
        <f>F195+G195+H195+I195+J195+K195+L195</f>
        <v>3040000</v>
      </c>
      <c r="F195" s="46">
        <f>F200</f>
        <v>0</v>
      </c>
      <c r="G195" s="46">
        <f>G200</f>
        <v>3040000</v>
      </c>
      <c r="H195" s="46">
        <v>0</v>
      </c>
      <c r="I195" s="46">
        <v>0</v>
      </c>
      <c r="J195" s="103">
        <v>0</v>
      </c>
      <c r="K195" s="103">
        <v>0</v>
      </c>
      <c r="L195" s="103">
        <v>0</v>
      </c>
      <c r="M195" s="152"/>
      <c r="N195" s="167"/>
      <c r="O195" s="167"/>
      <c r="P195" s="167"/>
      <c r="Q195" s="167"/>
      <c r="R195" s="167"/>
      <c r="S195" s="167"/>
      <c r="T195" s="167"/>
      <c r="U195" s="167"/>
      <c r="V195" s="167"/>
    </row>
    <row r="196" spans="1:22" s="28" customFormat="1" ht="23.25" customHeight="1" x14ac:dyDescent="0.25">
      <c r="A196" s="236"/>
      <c r="B196" s="184"/>
      <c r="C196" s="184"/>
      <c r="D196" s="132" t="s">
        <v>94</v>
      </c>
      <c r="E196" s="32">
        <f>F196+G196+H196+I196+J196+L196</f>
        <v>0</v>
      </c>
      <c r="F196" s="46">
        <v>0</v>
      </c>
      <c r="G196" s="46">
        <v>0</v>
      </c>
      <c r="H196" s="46">
        <v>0</v>
      </c>
      <c r="I196" s="46">
        <v>0</v>
      </c>
      <c r="J196" s="103">
        <v>0</v>
      </c>
      <c r="K196" s="103">
        <v>0</v>
      </c>
      <c r="L196" s="103">
        <v>0</v>
      </c>
      <c r="M196" s="152"/>
      <c r="N196" s="167"/>
      <c r="O196" s="167"/>
      <c r="P196" s="167"/>
      <c r="Q196" s="167"/>
      <c r="R196" s="167"/>
      <c r="S196" s="167"/>
      <c r="T196" s="167"/>
      <c r="U196" s="167"/>
      <c r="V196" s="167"/>
    </row>
    <row r="197" spans="1:22" s="28" customFormat="1" ht="19.5" customHeight="1" thickBot="1" x14ac:dyDescent="0.3">
      <c r="A197" s="237"/>
      <c r="B197" s="185"/>
      <c r="C197" s="185"/>
      <c r="D197" s="131" t="s">
        <v>95</v>
      </c>
      <c r="E197" s="32">
        <f>F197+G197+H197+I197+J197+L197</f>
        <v>0</v>
      </c>
      <c r="F197" s="46">
        <v>0</v>
      </c>
      <c r="G197" s="46">
        <v>0</v>
      </c>
      <c r="H197" s="46">
        <v>0</v>
      </c>
      <c r="I197" s="46">
        <v>0</v>
      </c>
      <c r="J197" s="103">
        <v>0</v>
      </c>
      <c r="K197" s="103">
        <v>0</v>
      </c>
      <c r="L197" s="103">
        <v>0</v>
      </c>
      <c r="M197" s="153"/>
      <c r="N197" s="168"/>
      <c r="O197" s="168"/>
      <c r="P197" s="168"/>
      <c r="Q197" s="168"/>
      <c r="R197" s="168"/>
      <c r="S197" s="168"/>
      <c r="T197" s="168"/>
      <c r="U197" s="168"/>
      <c r="V197" s="168"/>
    </row>
    <row r="198" spans="1:22" s="28" customFormat="1" ht="20.25" customHeight="1" thickBot="1" x14ac:dyDescent="0.3">
      <c r="A198" s="235" t="s">
        <v>218</v>
      </c>
      <c r="B198" s="183" t="s">
        <v>206</v>
      </c>
      <c r="C198" s="183" t="s">
        <v>220</v>
      </c>
      <c r="D198" s="131" t="s">
        <v>91</v>
      </c>
      <c r="E198" s="51">
        <f>F198+G198+H198+I198+J198+K198+L198</f>
        <v>3200000</v>
      </c>
      <c r="F198" s="46">
        <f t="shared" ref="F198:L198" si="138">F199+F200+F201+F202</f>
        <v>0</v>
      </c>
      <c r="G198" s="46">
        <f t="shared" si="138"/>
        <v>3200000</v>
      </c>
      <c r="H198" s="46">
        <f t="shared" si="138"/>
        <v>0</v>
      </c>
      <c r="I198" s="46">
        <f t="shared" si="138"/>
        <v>0</v>
      </c>
      <c r="J198" s="103">
        <f t="shared" si="138"/>
        <v>0</v>
      </c>
      <c r="K198" s="103">
        <f t="shared" ref="K198" si="139">K199+K200+K201+K202</f>
        <v>0</v>
      </c>
      <c r="L198" s="103">
        <f t="shared" si="138"/>
        <v>0</v>
      </c>
      <c r="M198" s="151" t="s">
        <v>3</v>
      </c>
      <c r="N198" s="198" t="s">
        <v>27</v>
      </c>
      <c r="O198" s="198">
        <v>100</v>
      </c>
      <c r="P198" s="198">
        <v>0</v>
      </c>
      <c r="Q198" s="198">
        <v>100</v>
      </c>
      <c r="R198" s="198">
        <v>0</v>
      </c>
      <c r="S198" s="198">
        <v>0</v>
      </c>
      <c r="T198" s="198">
        <v>0</v>
      </c>
      <c r="U198" s="198">
        <v>0</v>
      </c>
      <c r="V198" s="198">
        <v>0</v>
      </c>
    </row>
    <row r="199" spans="1:22" s="28" customFormat="1" ht="39.75" customHeight="1" thickBot="1" x14ac:dyDescent="0.3">
      <c r="A199" s="236"/>
      <c r="B199" s="184"/>
      <c r="C199" s="184"/>
      <c r="D199" s="131" t="s">
        <v>146</v>
      </c>
      <c r="E199" s="51">
        <f>F199+G199+H199+I199+J199+K199+L199</f>
        <v>160000</v>
      </c>
      <c r="F199" s="46">
        <v>0</v>
      </c>
      <c r="G199" s="46">
        <v>160000</v>
      </c>
      <c r="H199" s="46">
        <v>0</v>
      </c>
      <c r="I199" s="46">
        <v>0</v>
      </c>
      <c r="J199" s="103">
        <v>0</v>
      </c>
      <c r="K199" s="103">
        <v>0</v>
      </c>
      <c r="L199" s="103">
        <v>0</v>
      </c>
      <c r="M199" s="155"/>
      <c r="N199" s="199"/>
      <c r="O199" s="199"/>
      <c r="P199" s="199"/>
      <c r="Q199" s="199"/>
      <c r="R199" s="199"/>
      <c r="S199" s="199"/>
      <c r="T199" s="199"/>
      <c r="U199" s="199"/>
      <c r="V199" s="199"/>
    </row>
    <row r="200" spans="1:22" s="28" customFormat="1" ht="25.5" customHeight="1" x14ac:dyDescent="0.25">
      <c r="A200" s="236"/>
      <c r="B200" s="184"/>
      <c r="C200" s="184"/>
      <c r="D200" s="132" t="s">
        <v>93</v>
      </c>
      <c r="E200" s="51">
        <f>F200+G200+H200+I200+J200+K200+L200</f>
        <v>3040000</v>
      </c>
      <c r="F200" s="46">
        <v>0</v>
      </c>
      <c r="G200" s="46">
        <v>3040000</v>
      </c>
      <c r="H200" s="46">
        <v>0</v>
      </c>
      <c r="I200" s="46">
        <v>0</v>
      </c>
      <c r="J200" s="103">
        <v>0</v>
      </c>
      <c r="K200" s="103">
        <v>0</v>
      </c>
      <c r="L200" s="103">
        <v>0</v>
      </c>
      <c r="M200" s="155"/>
      <c r="N200" s="199"/>
      <c r="O200" s="199"/>
      <c r="P200" s="199"/>
      <c r="Q200" s="199"/>
      <c r="R200" s="199"/>
      <c r="S200" s="199"/>
      <c r="T200" s="199"/>
      <c r="U200" s="199"/>
      <c r="V200" s="199"/>
    </row>
    <row r="201" spans="1:22" s="28" customFormat="1" ht="30" customHeight="1" x14ac:dyDescent="0.25">
      <c r="A201" s="236"/>
      <c r="B201" s="184"/>
      <c r="C201" s="184"/>
      <c r="D201" s="131" t="s">
        <v>94</v>
      </c>
      <c r="E201" s="32">
        <f t="shared" si="131"/>
        <v>0</v>
      </c>
      <c r="F201" s="46">
        <v>0</v>
      </c>
      <c r="G201" s="46">
        <v>0</v>
      </c>
      <c r="H201" s="46">
        <v>0</v>
      </c>
      <c r="I201" s="46">
        <v>0</v>
      </c>
      <c r="J201" s="103">
        <v>0</v>
      </c>
      <c r="K201" s="103">
        <v>0</v>
      </c>
      <c r="L201" s="103">
        <v>0</v>
      </c>
      <c r="M201" s="155"/>
      <c r="N201" s="199"/>
      <c r="O201" s="199"/>
      <c r="P201" s="199"/>
      <c r="Q201" s="199"/>
      <c r="R201" s="199"/>
      <c r="S201" s="199"/>
      <c r="T201" s="199"/>
      <c r="U201" s="199"/>
      <c r="V201" s="199"/>
    </row>
    <row r="202" spans="1:22" s="28" customFormat="1" ht="16.5" customHeight="1" x14ac:dyDescent="0.25">
      <c r="A202" s="237"/>
      <c r="B202" s="185"/>
      <c r="C202" s="185"/>
      <c r="D202" s="131" t="s">
        <v>95</v>
      </c>
      <c r="E202" s="32">
        <f t="shared" si="131"/>
        <v>0</v>
      </c>
      <c r="F202" s="46">
        <v>0</v>
      </c>
      <c r="G202" s="46">
        <v>0</v>
      </c>
      <c r="H202" s="46">
        <v>0</v>
      </c>
      <c r="I202" s="46">
        <v>0</v>
      </c>
      <c r="J202" s="103">
        <v>0</v>
      </c>
      <c r="K202" s="103">
        <v>0</v>
      </c>
      <c r="L202" s="103">
        <v>0</v>
      </c>
      <c r="M202" s="156"/>
      <c r="N202" s="200"/>
      <c r="O202" s="200"/>
      <c r="P202" s="200"/>
      <c r="Q202" s="200"/>
      <c r="R202" s="200"/>
      <c r="S202" s="200"/>
      <c r="T202" s="200"/>
      <c r="U202" s="200"/>
      <c r="V202" s="200"/>
    </row>
    <row r="203" spans="1:22" s="14" customFormat="1" ht="35.25" customHeight="1" thickBot="1" x14ac:dyDescent="0.3">
      <c r="A203" s="87" t="s">
        <v>40</v>
      </c>
      <c r="B203" s="301" t="s">
        <v>44</v>
      </c>
      <c r="C203" s="302"/>
      <c r="D203" s="302"/>
      <c r="E203" s="302"/>
      <c r="F203" s="302"/>
      <c r="G203" s="302"/>
      <c r="H203" s="302"/>
      <c r="I203" s="302"/>
      <c r="J203" s="302"/>
      <c r="K203" s="302"/>
      <c r="L203" s="302"/>
      <c r="M203" s="302"/>
      <c r="N203" s="302"/>
      <c r="O203" s="302"/>
      <c r="P203" s="302"/>
      <c r="Q203" s="302"/>
      <c r="R203" s="302"/>
      <c r="S203" s="302"/>
      <c r="T203" s="302"/>
      <c r="U203" s="302"/>
      <c r="V203" s="302"/>
    </row>
    <row r="204" spans="1:22" s="13" customFormat="1" ht="15" customHeight="1" thickBot="1" x14ac:dyDescent="0.3">
      <c r="A204" s="210" t="s">
        <v>41</v>
      </c>
      <c r="B204" s="303" t="s">
        <v>46</v>
      </c>
      <c r="C204" s="357" t="s">
        <v>284</v>
      </c>
      <c r="D204" s="142" t="s">
        <v>91</v>
      </c>
      <c r="E204" s="51">
        <f t="shared" ref="E204:E210" si="140">F204+G204+H204+I204+J204+K204+L204</f>
        <v>97019211.700000003</v>
      </c>
      <c r="F204" s="32">
        <f>F209+F214+F219+F224+F229+F239+F244+F259+F278+F288+F298+F308+F318+F328+F348++F234+F338+F358</f>
        <v>13347338.050000001</v>
      </c>
      <c r="G204" s="32">
        <f t="shared" ref="G204:L204" si="141">G205+G206+G207+G208</f>
        <v>10427928.479999999</v>
      </c>
      <c r="H204" s="32">
        <f t="shared" si="141"/>
        <v>23994091.559999999</v>
      </c>
      <c r="I204" s="32">
        <f t="shared" si="141"/>
        <v>12253007.540000001</v>
      </c>
      <c r="J204" s="105">
        <f t="shared" si="141"/>
        <v>5944631.8100000005</v>
      </c>
      <c r="K204" s="105">
        <f t="shared" si="141"/>
        <v>17406834.649999999</v>
      </c>
      <c r="L204" s="105">
        <f t="shared" si="141"/>
        <v>13645379.609999999</v>
      </c>
      <c r="M204" s="151" t="s">
        <v>26</v>
      </c>
      <c r="N204" s="150" t="s">
        <v>26</v>
      </c>
      <c r="O204" s="150" t="s">
        <v>26</v>
      </c>
      <c r="P204" s="150" t="s">
        <v>26</v>
      </c>
      <c r="Q204" s="150" t="s">
        <v>26</v>
      </c>
      <c r="R204" s="148" t="s">
        <v>26</v>
      </c>
      <c r="S204" s="150" t="s">
        <v>26</v>
      </c>
      <c r="T204" s="150" t="s">
        <v>26</v>
      </c>
      <c r="U204" s="150" t="s">
        <v>26</v>
      </c>
      <c r="V204" s="150" t="s">
        <v>26</v>
      </c>
    </row>
    <row r="205" spans="1:22" s="13" customFormat="1" ht="39" customHeight="1" thickBot="1" x14ac:dyDescent="0.3">
      <c r="A205" s="211"/>
      <c r="B205" s="304"/>
      <c r="C205" s="358"/>
      <c r="D205" s="142" t="s">
        <v>146</v>
      </c>
      <c r="E205" s="51">
        <f t="shared" si="140"/>
        <v>87835663.809999987</v>
      </c>
      <c r="F205" s="32">
        <f>F210+F215+F220+F225+F230+F240+F245+F260+F279+F289+F299+F309+F319+F329+F349++F235+F339+F359+F369+F379</f>
        <v>10773225.720000001</v>
      </c>
      <c r="G205" s="32">
        <f>G210+G215+G220+G225+G230+G240+G245+G251+G260+G279+G289+G299+G309+G319+G329+G349++G235+G339+G359+G369+G379</f>
        <v>10118927.819999998</v>
      </c>
      <c r="H205" s="32">
        <f>H210+H215+H220+H225+H230+H240+H245+H255+H260+H279+H289+H299+H309+H319+H329+H349++H235+H339+H359+H369+H374+H379+H384+H389+H394+H399+H404+H409</f>
        <v>17846532.119999997</v>
      </c>
      <c r="I205" s="32">
        <f>I210+I215+I220+I225+I230+I240+I245+I255+I260+I279+I289+I299+I309+I319+I329+I349++I235+I339+I359+I369+I374+I379+I384+I414</f>
        <v>12100132.08</v>
      </c>
      <c r="J205" s="105">
        <f>J210+J215+J220+J225+J230+J240+J245+J255+J260+J279+J289+J299+J309+J319+J329+J349++J235+J339+J359+J369+J374+J379+J384</f>
        <v>5944631.8100000005</v>
      </c>
      <c r="K205" s="105">
        <f>K210+K215+K220+K225+K230+K240+K245+K255+K260+K279+K289+K299+K309+K319+K329+K349++K235+K339+K359+K369+K374+K379+K384</f>
        <v>17406834.649999999</v>
      </c>
      <c r="L205" s="105">
        <f>L210+L215+L220+L225+L230+L240+L245+L255+L260+L279+L289+L299+L309+L319+L329+L349++L235+L339+L359+L369+L374+L379+L384</f>
        <v>13645379.609999999</v>
      </c>
      <c r="M205" s="152"/>
      <c r="N205" s="150"/>
      <c r="O205" s="150"/>
      <c r="P205" s="150"/>
      <c r="Q205" s="150"/>
      <c r="R205" s="171"/>
      <c r="S205" s="150"/>
      <c r="T205" s="150"/>
      <c r="U205" s="150"/>
      <c r="V205" s="150"/>
    </row>
    <row r="206" spans="1:22" s="4" customFormat="1" ht="38.25" customHeight="1" thickBot="1" x14ac:dyDescent="0.3">
      <c r="A206" s="211"/>
      <c r="B206" s="304"/>
      <c r="C206" s="358"/>
      <c r="D206" s="142" t="s">
        <v>93</v>
      </c>
      <c r="E206" s="51">
        <f t="shared" si="140"/>
        <v>9028672.4299999997</v>
      </c>
      <c r="F206" s="32">
        <f>F211+F216+F221+F226+F231+F241+F246+F261+F280+F290+F300+F310+F320+F330+F350++F236+F340+F360+F370+F380</f>
        <v>2574112.33</v>
      </c>
      <c r="G206" s="32">
        <f>G211+G216+G221+G226+G231+G241+G246+G252+G256+G261+G280+G290+G300+G310+G320+G330+G350+G340+G360</f>
        <v>308000.65999999997</v>
      </c>
      <c r="H206" s="32">
        <f>H211+H216+H221+H226+H231+H241+H246+H252+H256+H261+H280+H290+H300+H310+H320+H330+H350+H340+H360+H370+H375+H380+H385+H390+H395+H400+H405+H410</f>
        <v>6146559.4400000004</v>
      </c>
      <c r="I206" s="32">
        <f>I211+I216+I221+I226+I231+I241+I246+I252+I256+I261+I280+I290+I300+I310+I320+I330+I350+I340+I360+I370+I375+I380+I385+I389+I389+I394+I399+I404+I409</f>
        <v>0</v>
      </c>
      <c r="J206" s="105">
        <f>J211+J216+J221+J226+J231+J241+J246+J252+J256+J261+J280+J290+J300+J310+J320+J330+J350+J340+J360+J370+J375+J380+J385+J389+J389+J394+J399+J404+J409</f>
        <v>0</v>
      </c>
      <c r="K206" s="105">
        <f>K211+K216+K221+K226+K231+K241+K246+K252+K256+K261+K280+K290+K300+K310+K320+K330+K350+K340+K360+K370+K375+K380+K385+K389+K389+K394+K399+K404+K409</f>
        <v>0</v>
      </c>
      <c r="L206" s="105">
        <f>L211+L216+L221+L226+L231+L241+L246+L252+L256+L261+L280+L290+L300+L310+L320+L330+L350+L340+L360+L370+L375+L380+L385+L389+L389+L394+L399+L404+L409</f>
        <v>0</v>
      </c>
      <c r="M206" s="152"/>
      <c r="N206" s="150"/>
      <c r="O206" s="150"/>
      <c r="P206" s="150"/>
      <c r="Q206" s="150"/>
      <c r="R206" s="171"/>
      <c r="S206" s="150"/>
      <c r="T206" s="150"/>
      <c r="U206" s="150"/>
      <c r="V206" s="150"/>
    </row>
    <row r="207" spans="1:22" s="4" customFormat="1" ht="39" customHeight="1" thickBot="1" x14ac:dyDescent="0.3">
      <c r="A207" s="211"/>
      <c r="B207" s="304"/>
      <c r="C207" s="358"/>
      <c r="D207" s="142" t="s">
        <v>94</v>
      </c>
      <c r="E207" s="51">
        <f t="shared" si="140"/>
        <v>2000</v>
      </c>
      <c r="F207" s="32">
        <f t="shared" ref="F207:L207" si="142">F212+F217+F222+F227+F232+F242+F247+F262+F281+F291+F301+F311+F321+F331+F351+F341+F361</f>
        <v>0</v>
      </c>
      <c r="G207" s="32">
        <f t="shared" si="142"/>
        <v>1000</v>
      </c>
      <c r="H207" s="32">
        <f t="shared" si="142"/>
        <v>1000</v>
      </c>
      <c r="I207" s="32">
        <f t="shared" si="142"/>
        <v>0</v>
      </c>
      <c r="J207" s="105">
        <f>J212+J217+J222+J227+J232+J242+J247+J262+J281+J291+J301+J311+J321+J331+J351+J341+J361</f>
        <v>0</v>
      </c>
      <c r="K207" s="105">
        <f t="shared" ref="K207" si="143">K212+K217+K222+K227+K232+K242+K247+K262+K281+K291+K301+K311+K321+K331+K351+K341+K361</f>
        <v>0</v>
      </c>
      <c r="L207" s="105">
        <f t="shared" si="142"/>
        <v>0</v>
      </c>
      <c r="M207" s="152"/>
      <c r="N207" s="150"/>
      <c r="O207" s="150"/>
      <c r="P207" s="150"/>
      <c r="Q207" s="150"/>
      <c r="R207" s="171"/>
      <c r="S207" s="150"/>
      <c r="T207" s="150"/>
      <c r="U207" s="150"/>
      <c r="V207" s="150"/>
    </row>
    <row r="208" spans="1:22" s="4" customFormat="1" ht="27" customHeight="1" thickBot="1" x14ac:dyDescent="0.3">
      <c r="A208" s="212"/>
      <c r="B208" s="305"/>
      <c r="C208" s="359"/>
      <c r="D208" s="142" t="s">
        <v>95</v>
      </c>
      <c r="E208" s="51">
        <f t="shared" si="140"/>
        <v>152875.46</v>
      </c>
      <c r="F208" s="32">
        <f t="shared" ref="F208:H208" si="144">F213+F218+F223+F228+F233+F238+F243+F248+F263+F282+F292+F302+F312+F322+F332+F352+F342</f>
        <v>0</v>
      </c>
      <c r="G208" s="32">
        <f t="shared" si="144"/>
        <v>0</v>
      </c>
      <c r="H208" s="32">
        <f t="shared" si="144"/>
        <v>0</v>
      </c>
      <c r="I208" s="32">
        <f>I213+I218+I223+I228+I233+I238+I243+I248+I263+I282+I292+I302+I312+I322+I332+I352+I342</f>
        <v>152875.46</v>
      </c>
      <c r="J208" s="105">
        <f t="shared" ref="J208:L208" si="145">J213+J218+J223+J228+J233+J243+J248+J263+J282+J292+J302+J312+J322+J332+J352+J342</f>
        <v>0</v>
      </c>
      <c r="K208" s="105">
        <f t="shared" ref="K208" si="146">K213+K218+K223+K228+K233+K243+K248+K263+K282+K292+K302+K312+K322+K332+K352+K342</f>
        <v>0</v>
      </c>
      <c r="L208" s="105">
        <f t="shared" si="145"/>
        <v>0</v>
      </c>
      <c r="M208" s="153"/>
      <c r="N208" s="150"/>
      <c r="O208" s="150"/>
      <c r="P208" s="150"/>
      <c r="Q208" s="150"/>
      <c r="R208" s="149"/>
      <c r="S208" s="150"/>
      <c r="T208" s="150"/>
      <c r="U208" s="150"/>
      <c r="V208" s="150"/>
    </row>
    <row r="209" spans="1:22" s="4" customFormat="1" ht="16.5" customHeight="1" thickBot="1" x14ac:dyDescent="0.3">
      <c r="A209" s="216" t="s">
        <v>70</v>
      </c>
      <c r="B209" s="183" t="s">
        <v>226</v>
      </c>
      <c r="C209" s="183" t="s">
        <v>84</v>
      </c>
      <c r="D209" s="131" t="s">
        <v>91</v>
      </c>
      <c r="E209" s="51">
        <f t="shared" si="140"/>
        <v>851245.99</v>
      </c>
      <c r="F209" s="44">
        <f t="shared" ref="F209:L209" si="147">F210+F211+F212+F213</f>
        <v>593908.79</v>
      </c>
      <c r="G209" s="44">
        <f t="shared" si="147"/>
        <v>99337.2</v>
      </c>
      <c r="H209" s="44">
        <f t="shared" si="147"/>
        <v>3000</v>
      </c>
      <c r="I209" s="44">
        <f t="shared" si="147"/>
        <v>5000</v>
      </c>
      <c r="J209" s="102">
        <f t="shared" si="147"/>
        <v>50000</v>
      </c>
      <c r="K209" s="102">
        <f t="shared" ref="K209" si="148">K210+K211+K212+K213</f>
        <v>50000</v>
      </c>
      <c r="L209" s="102">
        <f t="shared" si="147"/>
        <v>50000</v>
      </c>
      <c r="M209" s="151" t="s">
        <v>53</v>
      </c>
      <c r="N209" s="148" t="str">
        <f>$N$565</f>
        <v>единиц</v>
      </c>
      <c r="O209" s="157">
        <v>9</v>
      </c>
      <c r="P209" s="157">
        <v>1</v>
      </c>
      <c r="Q209" s="157">
        <v>4</v>
      </c>
      <c r="R209" s="157">
        <v>1</v>
      </c>
      <c r="S209" s="157">
        <v>1</v>
      </c>
      <c r="T209" s="157">
        <v>1</v>
      </c>
      <c r="U209" s="157">
        <v>1</v>
      </c>
      <c r="V209" s="157">
        <v>1</v>
      </c>
    </row>
    <row r="210" spans="1:22" s="4" customFormat="1" ht="24.75" customHeight="1" x14ac:dyDescent="0.25">
      <c r="A210" s="217"/>
      <c r="B210" s="184"/>
      <c r="C210" s="184"/>
      <c r="D210" s="132" t="s">
        <v>146</v>
      </c>
      <c r="E210" s="51">
        <f t="shared" si="140"/>
        <v>851245.99</v>
      </c>
      <c r="F210" s="44">
        <v>593908.79</v>
      </c>
      <c r="G210" s="44">
        <v>99337.2</v>
      </c>
      <c r="H210" s="44">
        <v>3000</v>
      </c>
      <c r="I210" s="44">
        <f>50000-21000-24000</f>
        <v>5000</v>
      </c>
      <c r="J210" s="102">
        <v>50000</v>
      </c>
      <c r="K210" s="102">
        <v>50000</v>
      </c>
      <c r="L210" s="102">
        <v>50000</v>
      </c>
      <c r="M210" s="152"/>
      <c r="N210" s="167"/>
      <c r="O210" s="158"/>
      <c r="P210" s="158"/>
      <c r="Q210" s="158"/>
      <c r="R210" s="158"/>
      <c r="S210" s="158"/>
      <c r="T210" s="158"/>
      <c r="U210" s="175"/>
      <c r="V210" s="175"/>
    </row>
    <row r="211" spans="1:22" s="4" customFormat="1" ht="27.75" customHeight="1" x14ac:dyDescent="0.25">
      <c r="A211" s="217"/>
      <c r="B211" s="184"/>
      <c r="C211" s="184"/>
      <c r="D211" s="131" t="s">
        <v>93</v>
      </c>
      <c r="E211" s="32">
        <f t="shared" ref="E211:E232" si="149">F211+G211+H211+I211+J211+L211</f>
        <v>0</v>
      </c>
      <c r="F211" s="46">
        <v>0</v>
      </c>
      <c r="G211" s="46">
        <v>0</v>
      </c>
      <c r="H211" s="46">
        <v>0</v>
      </c>
      <c r="I211" s="46">
        <v>0</v>
      </c>
      <c r="J211" s="103">
        <v>0</v>
      </c>
      <c r="K211" s="103">
        <v>0</v>
      </c>
      <c r="L211" s="103">
        <v>0</v>
      </c>
      <c r="M211" s="152"/>
      <c r="N211" s="167"/>
      <c r="O211" s="158"/>
      <c r="P211" s="158"/>
      <c r="Q211" s="158"/>
      <c r="R211" s="158"/>
      <c r="S211" s="158"/>
      <c r="T211" s="158"/>
      <c r="U211" s="175"/>
      <c r="V211" s="175"/>
    </row>
    <row r="212" spans="1:22" s="4" customFormat="1" ht="29.25" customHeight="1" x14ac:dyDescent="0.25">
      <c r="A212" s="217"/>
      <c r="B212" s="184"/>
      <c r="C212" s="184"/>
      <c r="D212" s="131" t="s">
        <v>94</v>
      </c>
      <c r="E212" s="32">
        <f t="shared" si="149"/>
        <v>0</v>
      </c>
      <c r="F212" s="46">
        <v>0</v>
      </c>
      <c r="G212" s="46">
        <v>0</v>
      </c>
      <c r="H212" s="46">
        <v>0</v>
      </c>
      <c r="I212" s="46">
        <v>0</v>
      </c>
      <c r="J212" s="103">
        <v>0</v>
      </c>
      <c r="K212" s="103">
        <v>0</v>
      </c>
      <c r="L212" s="103">
        <v>0</v>
      </c>
      <c r="M212" s="152"/>
      <c r="N212" s="167"/>
      <c r="O212" s="158"/>
      <c r="P212" s="158"/>
      <c r="Q212" s="158"/>
      <c r="R212" s="158"/>
      <c r="S212" s="158"/>
      <c r="T212" s="158"/>
      <c r="U212" s="175"/>
      <c r="V212" s="175"/>
    </row>
    <row r="213" spans="1:22" s="4" customFormat="1" ht="15" customHeight="1" thickBot="1" x14ac:dyDescent="0.3">
      <c r="A213" s="220"/>
      <c r="B213" s="185"/>
      <c r="C213" s="185"/>
      <c r="D213" s="131" t="s">
        <v>95</v>
      </c>
      <c r="E213" s="32">
        <f t="shared" si="149"/>
        <v>0</v>
      </c>
      <c r="F213" s="46">
        <v>0</v>
      </c>
      <c r="G213" s="46">
        <v>0</v>
      </c>
      <c r="H213" s="46">
        <v>0</v>
      </c>
      <c r="I213" s="46">
        <v>0</v>
      </c>
      <c r="J213" s="103">
        <v>0</v>
      </c>
      <c r="K213" s="103">
        <v>0</v>
      </c>
      <c r="L213" s="103">
        <v>0</v>
      </c>
      <c r="M213" s="153"/>
      <c r="N213" s="168"/>
      <c r="O213" s="159"/>
      <c r="P213" s="159"/>
      <c r="Q213" s="159"/>
      <c r="R213" s="159"/>
      <c r="S213" s="159"/>
      <c r="T213" s="159"/>
      <c r="U213" s="201"/>
      <c r="V213" s="201"/>
    </row>
    <row r="214" spans="1:22" s="6" customFormat="1" ht="17.25" customHeight="1" thickBot="1" x14ac:dyDescent="0.3">
      <c r="A214" s="216" t="s">
        <v>71</v>
      </c>
      <c r="B214" s="183" t="s">
        <v>90</v>
      </c>
      <c r="C214" s="225" t="s">
        <v>261</v>
      </c>
      <c r="D214" s="131" t="s">
        <v>91</v>
      </c>
      <c r="E214" s="51">
        <f>F214+G214+H214+I214+J214+K214+L214</f>
        <v>38107794.369999997</v>
      </c>
      <c r="F214" s="46">
        <f t="shared" ref="F214:L214" si="150">F215+F216+F217+F218</f>
        <v>7972186.3600000003</v>
      </c>
      <c r="G214" s="46">
        <f t="shared" si="150"/>
        <v>7180389.9900000002</v>
      </c>
      <c r="H214" s="46">
        <f t="shared" si="150"/>
        <v>10009255.810000001</v>
      </c>
      <c r="I214" s="46">
        <f t="shared" si="150"/>
        <v>6578212.6100000003</v>
      </c>
      <c r="J214" s="103">
        <f t="shared" si="150"/>
        <v>2693764</v>
      </c>
      <c r="K214" s="103">
        <f t="shared" ref="K214" si="151">K215+K216+K217+K218</f>
        <v>2505966.84</v>
      </c>
      <c r="L214" s="103">
        <f t="shared" si="150"/>
        <v>1168018.76</v>
      </c>
      <c r="M214" s="146" t="s">
        <v>124</v>
      </c>
      <c r="N214" s="183" t="s">
        <v>27</v>
      </c>
      <c r="O214" s="202">
        <v>100</v>
      </c>
      <c r="P214" s="202">
        <v>100</v>
      </c>
      <c r="Q214" s="202">
        <v>100</v>
      </c>
      <c r="R214" s="202">
        <v>100</v>
      </c>
      <c r="S214" s="202">
        <v>100</v>
      </c>
      <c r="T214" s="202">
        <v>100</v>
      </c>
      <c r="U214" s="202">
        <v>100</v>
      </c>
      <c r="V214" s="202">
        <v>100</v>
      </c>
    </row>
    <row r="215" spans="1:22" s="6" customFormat="1" ht="42" customHeight="1" x14ac:dyDescent="0.25">
      <c r="A215" s="217"/>
      <c r="B215" s="184"/>
      <c r="C215" s="226"/>
      <c r="D215" s="131" t="s">
        <v>146</v>
      </c>
      <c r="E215" s="51">
        <f>F215+G215+H215+I215+J215+K215+L215</f>
        <v>38107794.369999997</v>
      </c>
      <c r="F215" s="46">
        <v>7972186.3600000003</v>
      </c>
      <c r="G215" s="46">
        <v>7180389.9900000002</v>
      </c>
      <c r="H215" s="46">
        <v>10009255.810000001</v>
      </c>
      <c r="I215" s="46">
        <v>6578212.6100000003</v>
      </c>
      <c r="J215" s="103">
        <f>3593764-900000</f>
        <v>2693764</v>
      </c>
      <c r="K215" s="103">
        <v>2505966.84</v>
      </c>
      <c r="L215" s="103">
        <v>1168018.76</v>
      </c>
      <c r="M215" s="244"/>
      <c r="N215" s="184"/>
      <c r="O215" s="203"/>
      <c r="P215" s="203"/>
      <c r="Q215" s="203"/>
      <c r="R215" s="203"/>
      <c r="S215" s="203"/>
      <c r="T215" s="203"/>
      <c r="U215" s="203"/>
      <c r="V215" s="203"/>
    </row>
    <row r="216" spans="1:22" s="6" customFormat="1" ht="27.75" customHeight="1" x14ac:dyDescent="0.25">
      <c r="A216" s="217"/>
      <c r="B216" s="184"/>
      <c r="C216" s="226"/>
      <c r="D216" s="131" t="s">
        <v>93</v>
      </c>
      <c r="E216" s="32">
        <f t="shared" si="149"/>
        <v>0</v>
      </c>
      <c r="F216" s="45">
        <v>0</v>
      </c>
      <c r="G216" s="46">
        <v>0</v>
      </c>
      <c r="H216" s="46">
        <v>0</v>
      </c>
      <c r="I216" s="46">
        <v>0</v>
      </c>
      <c r="J216" s="103">
        <v>0</v>
      </c>
      <c r="K216" s="103">
        <v>0</v>
      </c>
      <c r="L216" s="103">
        <v>0</v>
      </c>
      <c r="M216" s="244"/>
      <c r="N216" s="184"/>
      <c r="O216" s="203"/>
      <c r="P216" s="203"/>
      <c r="Q216" s="203"/>
      <c r="R216" s="203"/>
      <c r="S216" s="203"/>
      <c r="T216" s="203"/>
      <c r="U216" s="203"/>
      <c r="V216" s="203"/>
    </row>
    <row r="217" spans="1:22" s="6" customFormat="1" ht="30" customHeight="1" x14ac:dyDescent="0.25">
      <c r="A217" s="217"/>
      <c r="B217" s="184"/>
      <c r="C217" s="226"/>
      <c r="D217" s="131" t="s">
        <v>94</v>
      </c>
      <c r="E217" s="32">
        <f t="shared" si="149"/>
        <v>0</v>
      </c>
      <c r="F217" s="45">
        <v>0</v>
      </c>
      <c r="G217" s="45">
        <v>0</v>
      </c>
      <c r="H217" s="46">
        <v>0</v>
      </c>
      <c r="I217" s="46">
        <v>0</v>
      </c>
      <c r="J217" s="103">
        <v>0</v>
      </c>
      <c r="K217" s="103">
        <v>0</v>
      </c>
      <c r="L217" s="103">
        <v>0</v>
      </c>
      <c r="M217" s="244"/>
      <c r="N217" s="184"/>
      <c r="O217" s="203"/>
      <c r="P217" s="203"/>
      <c r="Q217" s="203"/>
      <c r="R217" s="203"/>
      <c r="S217" s="203"/>
      <c r="T217" s="203"/>
      <c r="U217" s="203"/>
      <c r="V217" s="203"/>
    </row>
    <row r="218" spans="1:22" s="6" customFormat="1" ht="15" customHeight="1" thickBot="1" x14ac:dyDescent="0.3">
      <c r="A218" s="220"/>
      <c r="B218" s="185"/>
      <c r="C218" s="257"/>
      <c r="D218" s="131" t="s">
        <v>95</v>
      </c>
      <c r="E218" s="32">
        <f t="shared" si="149"/>
        <v>0</v>
      </c>
      <c r="F218" s="45">
        <v>0</v>
      </c>
      <c r="G218" s="45">
        <v>0</v>
      </c>
      <c r="H218" s="46">
        <v>0</v>
      </c>
      <c r="I218" s="46">
        <v>0</v>
      </c>
      <c r="J218" s="103">
        <v>0</v>
      </c>
      <c r="K218" s="103">
        <v>0</v>
      </c>
      <c r="L218" s="103">
        <v>0</v>
      </c>
      <c r="M218" s="245"/>
      <c r="N218" s="184"/>
      <c r="O218" s="203"/>
      <c r="P218" s="203"/>
      <c r="Q218" s="203"/>
      <c r="R218" s="203"/>
      <c r="S218" s="203"/>
      <c r="T218" s="203"/>
      <c r="U218" s="203"/>
      <c r="V218" s="203"/>
    </row>
    <row r="219" spans="1:22" s="6" customFormat="1" ht="16.5" customHeight="1" thickBot="1" x14ac:dyDescent="0.3">
      <c r="A219" s="216" t="s">
        <v>72</v>
      </c>
      <c r="B219" s="183" t="s">
        <v>104</v>
      </c>
      <c r="C219" s="225" t="s">
        <v>285</v>
      </c>
      <c r="D219" s="131" t="s">
        <v>91</v>
      </c>
      <c r="E219" s="51">
        <f>F219+G219+H219+I219+J219+K219+L219</f>
        <v>13399365.599999998</v>
      </c>
      <c r="F219" s="44">
        <f>F220</f>
        <v>2021124.72</v>
      </c>
      <c r="G219" s="44">
        <f>G220+G221+G222+G223</f>
        <v>1752544.67</v>
      </c>
      <c r="H219" s="44">
        <f>H220+H221+H222+H223</f>
        <v>2252722.02</v>
      </c>
      <c r="I219" s="44">
        <f>I220+I221+I222+I223</f>
        <v>4816919.47</v>
      </c>
      <c r="J219" s="44">
        <f>J220+J221+J222+J223</f>
        <v>1278027.3600000001</v>
      </c>
      <c r="K219" s="44">
        <f>K220+K221+K222+K223</f>
        <v>1278027.3600000001</v>
      </c>
      <c r="L219" s="44">
        <v>0</v>
      </c>
      <c r="M219" s="151" t="s">
        <v>105</v>
      </c>
      <c r="N219" s="193" t="str">
        <f>$N$565</f>
        <v>единиц</v>
      </c>
      <c r="O219" s="148">
        <v>6</v>
      </c>
      <c r="P219" s="148">
        <v>6</v>
      </c>
      <c r="Q219" s="148">
        <v>6</v>
      </c>
      <c r="R219" s="148">
        <v>6</v>
      </c>
      <c r="S219" s="148">
        <v>6</v>
      </c>
      <c r="T219" s="148">
        <v>6</v>
      </c>
      <c r="U219" s="148">
        <v>6</v>
      </c>
      <c r="V219" s="148">
        <v>0</v>
      </c>
    </row>
    <row r="220" spans="1:22" s="6" customFormat="1" ht="42" customHeight="1" x14ac:dyDescent="0.25">
      <c r="A220" s="217"/>
      <c r="B220" s="184"/>
      <c r="C220" s="226"/>
      <c r="D220" s="131" t="s">
        <v>146</v>
      </c>
      <c r="E220" s="51">
        <f>F220+G220+H220+I220+J220+K220+L220</f>
        <v>13399365.599999998</v>
      </c>
      <c r="F220" s="46">
        <v>2021124.72</v>
      </c>
      <c r="G220" s="46">
        <v>1752544.67</v>
      </c>
      <c r="H220" s="46">
        <v>2252722.02</v>
      </c>
      <c r="I220" s="46">
        <v>4816919.47</v>
      </c>
      <c r="J220" s="103">
        <v>1278027.3600000001</v>
      </c>
      <c r="K220" s="103">
        <v>1278027.3600000001</v>
      </c>
      <c r="L220" s="103">
        <v>0</v>
      </c>
      <c r="M220" s="246"/>
      <c r="N220" s="306"/>
      <c r="O220" s="171"/>
      <c r="P220" s="171"/>
      <c r="Q220" s="171"/>
      <c r="R220" s="171"/>
      <c r="S220" s="171"/>
      <c r="T220" s="171"/>
      <c r="U220" s="171"/>
      <c r="V220" s="171"/>
    </row>
    <row r="221" spans="1:22" s="6" customFormat="1" ht="27.75" customHeight="1" x14ac:dyDescent="0.25">
      <c r="A221" s="217"/>
      <c r="B221" s="184"/>
      <c r="C221" s="226"/>
      <c r="D221" s="131" t="s">
        <v>93</v>
      </c>
      <c r="E221" s="32">
        <f t="shared" si="149"/>
        <v>0</v>
      </c>
      <c r="F221" s="45">
        <v>0</v>
      </c>
      <c r="G221" s="45">
        <v>0</v>
      </c>
      <c r="H221" s="46">
        <v>0</v>
      </c>
      <c r="I221" s="46">
        <v>0</v>
      </c>
      <c r="J221" s="103">
        <v>0</v>
      </c>
      <c r="K221" s="103">
        <v>0</v>
      </c>
      <c r="L221" s="103">
        <v>0</v>
      </c>
      <c r="M221" s="246"/>
      <c r="N221" s="306"/>
      <c r="O221" s="171"/>
      <c r="P221" s="171"/>
      <c r="Q221" s="171"/>
      <c r="R221" s="171"/>
      <c r="S221" s="171"/>
      <c r="T221" s="171"/>
      <c r="U221" s="171"/>
      <c r="V221" s="171"/>
    </row>
    <row r="222" spans="1:22" s="6" customFormat="1" ht="28.5" customHeight="1" x14ac:dyDescent="0.25">
      <c r="A222" s="217"/>
      <c r="B222" s="184"/>
      <c r="C222" s="226"/>
      <c r="D222" s="131" t="s">
        <v>94</v>
      </c>
      <c r="E222" s="32">
        <f t="shared" si="149"/>
        <v>0</v>
      </c>
      <c r="F222" s="45">
        <v>0</v>
      </c>
      <c r="G222" s="45">
        <v>0</v>
      </c>
      <c r="H222" s="46">
        <v>0</v>
      </c>
      <c r="I222" s="46">
        <v>0</v>
      </c>
      <c r="J222" s="103">
        <v>0</v>
      </c>
      <c r="K222" s="103">
        <v>0</v>
      </c>
      <c r="L222" s="103">
        <v>0</v>
      </c>
      <c r="M222" s="246"/>
      <c r="N222" s="306"/>
      <c r="O222" s="171"/>
      <c r="P222" s="171"/>
      <c r="Q222" s="171"/>
      <c r="R222" s="171"/>
      <c r="S222" s="171"/>
      <c r="T222" s="171"/>
      <c r="U222" s="171"/>
      <c r="V222" s="171"/>
    </row>
    <row r="223" spans="1:22" s="6" customFormat="1" ht="24" customHeight="1" thickBot="1" x14ac:dyDescent="0.3">
      <c r="A223" s="220"/>
      <c r="B223" s="185"/>
      <c r="C223" s="257"/>
      <c r="D223" s="131" t="s">
        <v>95</v>
      </c>
      <c r="E223" s="32">
        <f t="shared" si="149"/>
        <v>0</v>
      </c>
      <c r="F223" s="45">
        <v>0</v>
      </c>
      <c r="G223" s="45">
        <v>0</v>
      </c>
      <c r="H223" s="46">
        <v>0</v>
      </c>
      <c r="I223" s="46">
        <v>0</v>
      </c>
      <c r="J223" s="103">
        <v>0</v>
      </c>
      <c r="K223" s="103">
        <v>0</v>
      </c>
      <c r="L223" s="103">
        <v>0</v>
      </c>
      <c r="M223" s="154"/>
      <c r="N223" s="307"/>
      <c r="O223" s="149"/>
      <c r="P223" s="149"/>
      <c r="Q223" s="149"/>
      <c r="R223" s="149"/>
      <c r="S223" s="149"/>
      <c r="T223" s="149"/>
      <c r="U223" s="149"/>
      <c r="V223" s="149"/>
    </row>
    <row r="224" spans="1:22" s="6" customFormat="1" ht="13.5" customHeight="1" thickBot="1" x14ac:dyDescent="0.3">
      <c r="A224" s="216" t="s">
        <v>170</v>
      </c>
      <c r="B224" s="183" t="s">
        <v>113</v>
      </c>
      <c r="C224" s="225" t="s">
        <v>296</v>
      </c>
      <c r="D224" s="131" t="s">
        <v>91</v>
      </c>
      <c r="E224" s="51">
        <f>F224+G224+H224+I224+J224+K224+L224</f>
        <v>600000</v>
      </c>
      <c r="F224" s="44">
        <f t="shared" ref="F224:L224" si="152">F225+F226+F227+F228</f>
        <v>0</v>
      </c>
      <c r="G224" s="44">
        <f t="shared" si="152"/>
        <v>0</v>
      </c>
      <c r="H224" s="44">
        <f t="shared" si="152"/>
        <v>0</v>
      </c>
      <c r="I224" s="44">
        <f t="shared" si="152"/>
        <v>600000</v>
      </c>
      <c r="J224" s="102">
        <f t="shared" si="152"/>
        <v>0</v>
      </c>
      <c r="K224" s="102">
        <f t="shared" ref="K224" si="153">K225+K226+K227+K228</f>
        <v>0</v>
      </c>
      <c r="L224" s="102">
        <f t="shared" si="152"/>
        <v>0</v>
      </c>
      <c r="M224" s="244" t="s">
        <v>252</v>
      </c>
      <c r="N224" s="184" t="s">
        <v>27</v>
      </c>
      <c r="O224" s="202">
        <v>100</v>
      </c>
      <c r="P224" s="202">
        <v>0</v>
      </c>
      <c r="Q224" s="202">
        <v>0</v>
      </c>
      <c r="R224" s="202">
        <v>0</v>
      </c>
      <c r="S224" s="202">
        <v>100</v>
      </c>
      <c r="T224" s="202">
        <v>0</v>
      </c>
      <c r="U224" s="202">
        <v>0</v>
      </c>
      <c r="V224" s="202">
        <v>0</v>
      </c>
    </row>
    <row r="225" spans="1:22" s="6" customFormat="1" ht="42" customHeight="1" x14ac:dyDescent="0.25">
      <c r="A225" s="217"/>
      <c r="B225" s="184"/>
      <c r="C225" s="226"/>
      <c r="D225" s="131" t="s">
        <v>146</v>
      </c>
      <c r="E225" s="51">
        <f>F225+G225+H225+I225+J225+K225+L225</f>
        <v>600000</v>
      </c>
      <c r="F225" s="44">
        <v>0</v>
      </c>
      <c r="G225" s="44">
        <v>0</v>
      </c>
      <c r="H225" s="44">
        <v>0</v>
      </c>
      <c r="I225" s="44">
        <v>600000</v>
      </c>
      <c r="J225" s="102">
        <v>0</v>
      </c>
      <c r="K225" s="102">
        <v>0</v>
      </c>
      <c r="L225" s="102">
        <v>0</v>
      </c>
      <c r="M225" s="244"/>
      <c r="N225" s="184"/>
      <c r="O225" s="203"/>
      <c r="P225" s="203"/>
      <c r="Q225" s="203"/>
      <c r="R225" s="203"/>
      <c r="S225" s="203"/>
      <c r="T225" s="203"/>
      <c r="U225" s="203"/>
      <c r="V225" s="203"/>
    </row>
    <row r="226" spans="1:22" s="6" customFormat="1" ht="28.5" customHeight="1" x14ac:dyDescent="0.25">
      <c r="A226" s="217"/>
      <c r="B226" s="184"/>
      <c r="C226" s="226"/>
      <c r="D226" s="131" t="s">
        <v>93</v>
      </c>
      <c r="E226" s="32">
        <f t="shared" si="149"/>
        <v>0</v>
      </c>
      <c r="F226" s="44">
        <v>0</v>
      </c>
      <c r="G226" s="44">
        <v>0</v>
      </c>
      <c r="H226" s="44">
        <v>0</v>
      </c>
      <c r="I226" s="44">
        <v>0</v>
      </c>
      <c r="J226" s="102">
        <v>0</v>
      </c>
      <c r="K226" s="102">
        <v>0</v>
      </c>
      <c r="L226" s="102">
        <v>0</v>
      </c>
      <c r="M226" s="244"/>
      <c r="N226" s="184"/>
      <c r="O226" s="203"/>
      <c r="P226" s="203"/>
      <c r="Q226" s="203"/>
      <c r="R226" s="203"/>
      <c r="S226" s="203"/>
      <c r="T226" s="203"/>
      <c r="U226" s="203"/>
      <c r="V226" s="203"/>
    </row>
    <row r="227" spans="1:22" s="6" customFormat="1" ht="28.5" customHeight="1" x14ac:dyDescent="0.25">
      <c r="A227" s="217"/>
      <c r="B227" s="184"/>
      <c r="C227" s="226"/>
      <c r="D227" s="131" t="s">
        <v>94</v>
      </c>
      <c r="E227" s="32">
        <f t="shared" si="149"/>
        <v>0</v>
      </c>
      <c r="F227" s="44">
        <v>0</v>
      </c>
      <c r="G227" s="44">
        <v>0</v>
      </c>
      <c r="H227" s="44">
        <v>0</v>
      </c>
      <c r="I227" s="44">
        <v>0</v>
      </c>
      <c r="J227" s="102">
        <v>0</v>
      </c>
      <c r="K227" s="102">
        <v>0</v>
      </c>
      <c r="L227" s="102">
        <v>0</v>
      </c>
      <c r="M227" s="244"/>
      <c r="N227" s="184"/>
      <c r="O227" s="203"/>
      <c r="P227" s="203"/>
      <c r="Q227" s="203"/>
      <c r="R227" s="203"/>
      <c r="S227" s="203"/>
      <c r="T227" s="203"/>
      <c r="U227" s="203"/>
      <c r="V227" s="203"/>
    </row>
    <row r="228" spans="1:22" s="6" customFormat="1" ht="15" customHeight="1" thickBot="1" x14ac:dyDescent="0.3">
      <c r="A228" s="220"/>
      <c r="B228" s="185"/>
      <c r="C228" s="257"/>
      <c r="D228" s="131" t="s">
        <v>95</v>
      </c>
      <c r="E228" s="32">
        <f t="shared" si="149"/>
        <v>0</v>
      </c>
      <c r="F228" s="44">
        <v>0</v>
      </c>
      <c r="G228" s="44">
        <v>0</v>
      </c>
      <c r="H228" s="44">
        <v>0</v>
      </c>
      <c r="I228" s="44">
        <v>0</v>
      </c>
      <c r="J228" s="102">
        <v>0</v>
      </c>
      <c r="K228" s="102">
        <v>0</v>
      </c>
      <c r="L228" s="102">
        <v>0</v>
      </c>
      <c r="M228" s="245"/>
      <c r="N228" s="184"/>
      <c r="O228" s="203"/>
      <c r="P228" s="203"/>
      <c r="Q228" s="203"/>
      <c r="R228" s="238"/>
      <c r="S228" s="203"/>
      <c r="T228" s="238"/>
      <c r="U228" s="203"/>
      <c r="V228" s="203"/>
    </row>
    <row r="229" spans="1:22" s="8" customFormat="1" ht="15" customHeight="1" thickBot="1" x14ac:dyDescent="0.3">
      <c r="A229" s="216" t="s">
        <v>171</v>
      </c>
      <c r="B229" s="183" t="s">
        <v>114</v>
      </c>
      <c r="C229" s="225" t="s">
        <v>286</v>
      </c>
      <c r="D229" s="131" t="s">
        <v>91</v>
      </c>
      <c r="E229" s="51">
        <f>F229+G229+H229+I229+J229+K229+L229</f>
        <v>78751.16</v>
      </c>
      <c r="F229" s="44">
        <f t="shared" ref="F229:L229" si="154">F230+F231+F232+F233</f>
        <v>78751.16</v>
      </c>
      <c r="G229" s="44">
        <f t="shared" si="154"/>
        <v>0</v>
      </c>
      <c r="H229" s="44">
        <f t="shared" si="154"/>
        <v>0</v>
      </c>
      <c r="I229" s="44">
        <f t="shared" si="154"/>
        <v>0</v>
      </c>
      <c r="J229" s="102">
        <f t="shared" si="154"/>
        <v>0</v>
      </c>
      <c r="K229" s="102">
        <f t="shared" ref="K229" si="155">K230+K231+K232+K233</f>
        <v>0</v>
      </c>
      <c r="L229" s="102">
        <f t="shared" si="154"/>
        <v>0</v>
      </c>
      <c r="M229" s="146" t="s">
        <v>125</v>
      </c>
      <c r="N229" s="183" t="s">
        <v>27</v>
      </c>
      <c r="O229" s="202">
        <v>100</v>
      </c>
      <c r="P229" s="202">
        <v>100</v>
      </c>
      <c r="Q229" s="202">
        <v>0</v>
      </c>
      <c r="R229" s="202">
        <v>0</v>
      </c>
      <c r="S229" s="202">
        <v>0</v>
      </c>
      <c r="T229" s="202">
        <v>0</v>
      </c>
      <c r="U229" s="202">
        <v>0</v>
      </c>
      <c r="V229" s="202">
        <v>0</v>
      </c>
    </row>
    <row r="230" spans="1:22" s="8" customFormat="1" ht="42" customHeight="1" x14ac:dyDescent="0.25">
      <c r="A230" s="217"/>
      <c r="B230" s="184"/>
      <c r="C230" s="226"/>
      <c r="D230" s="131" t="s">
        <v>146</v>
      </c>
      <c r="E230" s="51">
        <f>F230+G230+H230+I230+J230+K230+L230</f>
        <v>78751.16</v>
      </c>
      <c r="F230" s="44">
        <v>78751.16</v>
      </c>
      <c r="G230" s="44">
        <v>0</v>
      </c>
      <c r="H230" s="44">
        <v>0</v>
      </c>
      <c r="I230" s="44">
        <v>0</v>
      </c>
      <c r="J230" s="102">
        <v>0</v>
      </c>
      <c r="K230" s="102">
        <v>0</v>
      </c>
      <c r="L230" s="102">
        <v>0</v>
      </c>
      <c r="M230" s="244"/>
      <c r="N230" s="184"/>
      <c r="O230" s="203"/>
      <c r="P230" s="203"/>
      <c r="Q230" s="203"/>
      <c r="R230" s="203"/>
      <c r="S230" s="203"/>
      <c r="T230" s="203"/>
      <c r="U230" s="203"/>
      <c r="V230" s="203"/>
    </row>
    <row r="231" spans="1:22" s="8" customFormat="1" ht="28.5" customHeight="1" x14ac:dyDescent="0.25">
      <c r="A231" s="217"/>
      <c r="B231" s="184"/>
      <c r="C231" s="226"/>
      <c r="D231" s="131" t="s">
        <v>93</v>
      </c>
      <c r="E231" s="32">
        <f t="shared" si="149"/>
        <v>0</v>
      </c>
      <c r="F231" s="46">
        <v>0</v>
      </c>
      <c r="G231" s="46">
        <v>0</v>
      </c>
      <c r="H231" s="46">
        <v>0</v>
      </c>
      <c r="I231" s="46">
        <v>0</v>
      </c>
      <c r="J231" s="103">
        <v>0</v>
      </c>
      <c r="K231" s="103">
        <v>0</v>
      </c>
      <c r="L231" s="103">
        <v>0</v>
      </c>
      <c r="M231" s="244"/>
      <c r="N231" s="184"/>
      <c r="O231" s="203"/>
      <c r="P231" s="203"/>
      <c r="Q231" s="203"/>
      <c r="R231" s="203"/>
      <c r="S231" s="203"/>
      <c r="T231" s="203"/>
      <c r="U231" s="203"/>
      <c r="V231" s="203"/>
    </row>
    <row r="232" spans="1:22" s="8" customFormat="1" ht="27" customHeight="1" x14ac:dyDescent="0.25">
      <c r="A232" s="217"/>
      <c r="B232" s="184"/>
      <c r="C232" s="226"/>
      <c r="D232" s="131" t="s">
        <v>94</v>
      </c>
      <c r="E232" s="32">
        <f t="shared" si="149"/>
        <v>0</v>
      </c>
      <c r="F232" s="46">
        <v>0</v>
      </c>
      <c r="G232" s="46">
        <v>0</v>
      </c>
      <c r="H232" s="46">
        <v>0</v>
      </c>
      <c r="I232" s="46">
        <v>0</v>
      </c>
      <c r="J232" s="103">
        <v>0</v>
      </c>
      <c r="K232" s="103">
        <v>0</v>
      </c>
      <c r="L232" s="103">
        <v>0</v>
      </c>
      <c r="M232" s="244"/>
      <c r="N232" s="184"/>
      <c r="O232" s="203"/>
      <c r="P232" s="203"/>
      <c r="Q232" s="203"/>
      <c r="R232" s="203"/>
      <c r="S232" s="203"/>
      <c r="T232" s="203"/>
      <c r="U232" s="203"/>
      <c r="V232" s="203"/>
    </row>
    <row r="233" spans="1:22" s="8" customFormat="1" ht="15.75" customHeight="1" thickBot="1" x14ac:dyDescent="0.3">
      <c r="A233" s="220"/>
      <c r="B233" s="185"/>
      <c r="C233" s="257"/>
      <c r="D233" s="131" t="s">
        <v>95</v>
      </c>
      <c r="E233" s="32">
        <f t="shared" ref="E233:E248" si="156">F233+G233+H233+I233+J233+L233</f>
        <v>0</v>
      </c>
      <c r="F233" s="46">
        <v>0</v>
      </c>
      <c r="G233" s="46">
        <v>0</v>
      </c>
      <c r="H233" s="46">
        <v>0</v>
      </c>
      <c r="I233" s="46">
        <v>0</v>
      </c>
      <c r="J233" s="103">
        <v>0</v>
      </c>
      <c r="K233" s="103">
        <v>0</v>
      </c>
      <c r="L233" s="103">
        <v>0</v>
      </c>
      <c r="M233" s="245"/>
      <c r="N233" s="184"/>
      <c r="O233" s="203"/>
      <c r="P233" s="203"/>
      <c r="Q233" s="203"/>
      <c r="R233" s="203"/>
      <c r="S233" s="203"/>
      <c r="T233" s="203"/>
      <c r="U233" s="203"/>
      <c r="V233" s="203"/>
    </row>
    <row r="234" spans="1:22" s="66" customFormat="1" ht="15" customHeight="1" thickBot="1" x14ac:dyDescent="0.3">
      <c r="A234" s="216" t="s">
        <v>87</v>
      </c>
      <c r="B234" s="183" t="s">
        <v>169</v>
      </c>
      <c r="C234" s="225" t="s">
        <v>310</v>
      </c>
      <c r="D234" s="131" t="s">
        <v>91</v>
      </c>
      <c r="E234" s="51">
        <f>F234+G234+H234+I234+J234+K234+L234</f>
        <v>552875.46</v>
      </c>
      <c r="F234" s="44">
        <f t="shared" ref="F234:L234" si="157">F235+F236+F237+F238</f>
        <v>0</v>
      </c>
      <c r="G234" s="44">
        <f t="shared" si="157"/>
        <v>0</v>
      </c>
      <c r="H234" s="44">
        <f t="shared" si="157"/>
        <v>0</v>
      </c>
      <c r="I234" s="44">
        <f t="shared" si="157"/>
        <v>152875.46</v>
      </c>
      <c r="J234" s="102">
        <f t="shared" si="157"/>
        <v>100000</v>
      </c>
      <c r="K234" s="102">
        <f t="shared" ref="K234" si="158">K235+K236+K237+K238</f>
        <v>150000</v>
      </c>
      <c r="L234" s="102">
        <f t="shared" si="157"/>
        <v>150000</v>
      </c>
      <c r="M234" s="151" t="s">
        <v>192</v>
      </c>
      <c r="N234" s="148" t="str">
        <f>$N$565</f>
        <v>единиц</v>
      </c>
      <c r="O234" s="157">
        <v>4</v>
      </c>
      <c r="P234" s="157">
        <v>0</v>
      </c>
      <c r="Q234" s="157">
        <v>0</v>
      </c>
      <c r="R234" s="157">
        <v>0</v>
      </c>
      <c r="S234" s="157">
        <v>1</v>
      </c>
      <c r="T234" s="157">
        <v>1</v>
      </c>
      <c r="U234" s="157">
        <v>1</v>
      </c>
      <c r="V234" s="157">
        <v>1</v>
      </c>
    </row>
    <row r="235" spans="1:22" s="66" customFormat="1" ht="42" customHeight="1" thickBot="1" x14ac:dyDescent="0.3">
      <c r="A235" s="217"/>
      <c r="B235" s="184"/>
      <c r="C235" s="184"/>
      <c r="D235" s="131" t="s">
        <v>146</v>
      </c>
      <c r="E235" s="51">
        <f>F235+G235+H235+I235+J235+K235+L235</f>
        <v>400000</v>
      </c>
      <c r="F235" s="44">
        <v>0</v>
      </c>
      <c r="G235" s="44">
        <v>0</v>
      </c>
      <c r="H235" s="44">
        <v>0</v>
      </c>
      <c r="I235" s="44">
        <v>0</v>
      </c>
      <c r="J235" s="102">
        <v>100000</v>
      </c>
      <c r="K235" s="102">
        <v>150000</v>
      </c>
      <c r="L235" s="102">
        <v>150000</v>
      </c>
      <c r="M235" s="152"/>
      <c r="N235" s="167"/>
      <c r="O235" s="158"/>
      <c r="P235" s="158"/>
      <c r="Q235" s="158"/>
      <c r="R235" s="158"/>
      <c r="S235" s="158"/>
      <c r="T235" s="158"/>
      <c r="U235" s="175"/>
      <c r="V235" s="175"/>
    </row>
    <row r="236" spans="1:22" s="66" customFormat="1" ht="28.5" customHeight="1" thickBot="1" x14ac:dyDescent="0.3">
      <c r="A236" s="217"/>
      <c r="B236" s="184"/>
      <c r="C236" s="184"/>
      <c r="D236" s="131" t="s">
        <v>93</v>
      </c>
      <c r="E236" s="51">
        <f>F236+G236+H236+I236+J236+K236+L236</f>
        <v>0</v>
      </c>
      <c r="F236" s="46">
        <v>0</v>
      </c>
      <c r="G236" s="46">
        <v>0</v>
      </c>
      <c r="H236" s="46">
        <v>0</v>
      </c>
      <c r="I236" s="46">
        <v>0</v>
      </c>
      <c r="J236" s="103">
        <v>0</v>
      </c>
      <c r="K236" s="103">
        <v>0</v>
      </c>
      <c r="L236" s="103">
        <v>0</v>
      </c>
      <c r="M236" s="152"/>
      <c r="N236" s="167"/>
      <c r="O236" s="158"/>
      <c r="P236" s="158"/>
      <c r="Q236" s="158"/>
      <c r="R236" s="158"/>
      <c r="S236" s="158"/>
      <c r="T236" s="158"/>
      <c r="U236" s="175"/>
      <c r="V236" s="175"/>
    </row>
    <row r="237" spans="1:22" s="66" customFormat="1" ht="27" customHeight="1" thickBot="1" x14ac:dyDescent="0.3">
      <c r="A237" s="217"/>
      <c r="B237" s="184"/>
      <c r="C237" s="184"/>
      <c r="D237" s="131" t="s">
        <v>94</v>
      </c>
      <c r="E237" s="51">
        <f>F237+G237+H237+I237+J237+K237+L237</f>
        <v>0</v>
      </c>
      <c r="F237" s="46">
        <v>0</v>
      </c>
      <c r="G237" s="46">
        <v>0</v>
      </c>
      <c r="H237" s="46">
        <v>0</v>
      </c>
      <c r="I237" s="46">
        <v>0</v>
      </c>
      <c r="J237" s="103">
        <v>0</v>
      </c>
      <c r="K237" s="103">
        <v>0</v>
      </c>
      <c r="L237" s="103">
        <v>0</v>
      </c>
      <c r="M237" s="152"/>
      <c r="N237" s="167"/>
      <c r="O237" s="158"/>
      <c r="P237" s="158"/>
      <c r="Q237" s="158"/>
      <c r="R237" s="158"/>
      <c r="S237" s="158"/>
      <c r="T237" s="158"/>
      <c r="U237" s="175"/>
      <c r="V237" s="175"/>
    </row>
    <row r="238" spans="1:22" s="66" customFormat="1" ht="13.5" customHeight="1" thickBot="1" x14ac:dyDescent="0.3">
      <c r="A238" s="220"/>
      <c r="B238" s="185"/>
      <c r="C238" s="185"/>
      <c r="D238" s="131" t="s">
        <v>95</v>
      </c>
      <c r="E238" s="51">
        <f>F238+G238+H238+I238+J238+K238+L238</f>
        <v>152875.46</v>
      </c>
      <c r="F238" s="46">
        <v>0</v>
      </c>
      <c r="G238" s="46">
        <v>0</v>
      </c>
      <c r="H238" s="46">
        <v>0</v>
      </c>
      <c r="I238" s="46">
        <v>152875.46</v>
      </c>
      <c r="J238" s="103">
        <v>0</v>
      </c>
      <c r="K238" s="103">
        <v>0</v>
      </c>
      <c r="L238" s="103">
        <v>0</v>
      </c>
      <c r="M238" s="153"/>
      <c r="N238" s="167"/>
      <c r="O238" s="158"/>
      <c r="P238" s="158"/>
      <c r="Q238" s="158"/>
      <c r="R238" s="158"/>
      <c r="S238" s="158"/>
      <c r="T238" s="158"/>
      <c r="U238" s="201"/>
      <c r="V238" s="201"/>
    </row>
    <row r="239" spans="1:22" s="6" customFormat="1" ht="14.25" hidden="1" customHeight="1" x14ac:dyDescent="0.25">
      <c r="A239" s="216" t="s">
        <v>88</v>
      </c>
      <c r="B239" s="196" t="s">
        <v>225</v>
      </c>
      <c r="C239" s="258" t="s">
        <v>287</v>
      </c>
      <c r="D239" s="131" t="s">
        <v>91</v>
      </c>
      <c r="E239" s="32">
        <f t="shared" si="156"/>
        <v>0</v>
      </c>
      <c r="F239" s="44">
        <f t="shared" ref="F239:L239" si="159">F240+F241+F242+F243</f>
        <v>0</v>
      </c>
      <c r="G239" s="44">
        <f t="shared" si="159"/>
        <v>0</v>
      </c>
      <c r="H239" s="44">
        <f t="shared" si="159"/>
        <v>0</v>
      </c>
      <c r="I239" s="44">
        <f>I240+I241+I242+I243</f>
        <v>0</v>
      </c>
      <c r="J239" s="102">
        <f t="shared" si="159"/>
        <v>0</v>
      </c>
      <c r="K239" s="102">
        <f t="shared" ref="K239" si="160">K240+K241+K242+K243</f>
        <v>0</v>
      </c>
      <c r="L239" s="102">
        <f t="shared" si="159"/>
        <v>0</v>
      </c>
      <c r="M239" s="256" t="s">
        <v>116</v>
      </c>
      <c r="N239" s="169" t="str">
        <f>$N$565</f>
        <v>единиц</v>
      </c>
      <c r="O239" s="204">
        <v>0</v>
      </c>
      <c r="P239" s="204">
        <v>0</v>
      </c>
      <c r="Q239" s="204">
        <v>0</v>
      </c>
      <c r="R239" s="204">
        <v>0</v>
      </c>
      <c r="S239" s="204">
        <v>0</v>
      </c>
      <c r="T239" s="204">
        <v>0</v>
      </c>
      <c r="U239" s="204">
        <v>0</v>
      </c>
      <c r="V239" s="204">
        <v>0</v>
      </c>
    </row>
    <row r="240" spans="1:22" s="6" customFormat="1" ht="42.75" hidden="1" customHeight="1" x14ac:dyDescent="0.25">
      <c r="A240" s="217"/>
      <c r="B240" s="184"/>
      <c r="C240" s="274"/>
      <c r="D240" s="131" t="s">
        <v>146</v>
      </c>
      <c r="E240" s="32">
        <f t="shared" si="156"/>
        <v>0</v>
      </c>
      <c r="F240" s="44">
        <v>0</v>
      </c>
      <c r="G240" s="44">
        <v>0</v>
      </c>
      <c r="H240" s="44">
        <v>0</v>
      </c>
      <c r="I240" s="44">
        <v>0</v>
      </c>
      <c r="J240" s="102">
        <v>0</v>
      </c>
      <c r="K240" s="102">
        <v>0</v>
      </c>
      <c r="L240" s="102">
        <v>0</v>
      </c>
      <c r="M240" s="152"/>
      <c r="N240" s="167"/>
      <c r="O240" s="158"/>
      <c r="P240" s="158"/>
      <c r="Q240" s="158"/>
      <c r="R240" s="158"/>
      <c r="S240" s="158"/>
      <c r="T240" s="158"/>
      <c r="U240" s="158"/>
      <c r="V240" s="158"/>
    </row>
    <row r="241" spans="1:22" s="6" customFormat="1" ht="27.75" hidden="1" customHeight="1" x14ac:dyDescent="0.25">
      <c r="A241" s="217"/>
      <c r="B241" s="184"/>
      <c r="C241" s="274"/>
      <c r="D241" s="131" t="s">
        <v>93</v>
      </c>
      <c r="E241" s="32">
        <f t="shared" si="156"/>
        <v>0</v>
      </c>
      <c r="F241" s="46">
        <v>0</v>
      </c>
      <c r="G241" s="46">
        <v>0</v>
      </c>
      <c r="H241" s="46">
        <v>0</v>
      </c>
      <c r="I241" s="46">
        <v>0</v>
      </c>
      <c r="J241" s="103">
        <v>0</v>
      </c>
      <c r="K241" s="103">
        <v>0</v>
      </c>
      <c r="L241" s="103">
        <v>0</v>
      </c>
      <c r="M241" s="152"/>
      <c r="N241" s="167"/>
      <c r="O241" s="158"/>
      <c r="P241" s="158"/>
      <c r="Q241" s="158"/>
      <c r="R241" s="158"/>
      <c r="S241" s="158"/>
      <c r="T241" s="158"/>
      <c r="U241" s="158"/>
      <c r="V241" s="158"/>
    </row>
    <row r="242" spans="1:22" s="6" customFormat="1" ht="29.25" hidden="1" customHeight="1" x14ac:dyDescent="0.25">
      <c r="A242" s="217"/>
      <c r="B242" s="184"/>
      <c r="C242" s="274"/>
      <c r="D242" s="131" t="s">
        <v>94</v>
      </c>
      <c r="E242" s="32">
        <f t="shared" si="156"/>
        <v>0</v>
      </c>
      <c r="F242" s="46">
        <v>0</v>
      </c>
      <c r="G242" s="46">
        <v>0</v>
      </c>
      <c r="H242" s="46">
        <v>0</v>
      </c>
      <c r="I242" s="46">
        <v>0</v>
      </c>
      <c r="J242" s="103">
        <v>0</v>
      </c>
      <c r="K242" s="103">
        <v>0</v>
      </c>
      <c r="L242" s="103">
        <v>0</v>
      </c>
      <c r="M242" s="152"/>
      <c r="N242" s="167"/>
      <c r="O242" s="158"/>
      <c r="P242" s="158"/>
      <c r="Q242" s="158"/>
      <c r="R242" s="158"/>
      <c r="S242" s="158"/>
      <c r="T242" s="158"/>
      <c r="U242" s="158"/>
      <c r="V242" s="158"/>
    </row>
    <row r="243" spans="1:22" s="6" customFormat="1" ht="15.75" hidden="1" customHeight="1" x14ac:dyDescent="0.25">
      <c r="A243" s="220"/>
      <c r="B243" s="184"/>
      <c r="C243" s="274"/>
      <c r="D243" s="134" t="s">
        <v>95</v>
      </c>
      <c r="E243" s="35">
        <f t="shared" si="156"/>
        <v>0</v>
      </c>
      <c r="F243" s="46">
        <v>0</v>
      </c>
      <c r="G243" s="46">
        <v>0</v>
      </c>
      <c r="H243" s="46">
        <v>0</v>
      </c>
      <c r="I243" s="46">
        <v>0</v>
      </c>
      <c r="J243" s="103">
        <v>0</v>
      </c>
      <c r="K243" s="103">
        <v>0</v>
      </c>
      <c r="L243" s="103">
        <v>0</v>
      </c>
      <c r="M243" s="152"/>
      <c r="N243" s="167"/>
      <c r="O243" s="158"/>
      <c r="P243" s="158"/>
      <c r="Q243" s="158"/>
      <c r="R243" s="158"/>
      <c r="S243" s="158"/>
      <c r="T243" s="158"/>
      <c r="U243" s="158"/>
      <c r="V243" s="158"/>
    </row>
    <row r="244" spans="1:22" s="8" customFormat="1" ht="15" customHeight="1" thickBot="1" x14ac:dyDescent="0.3">
      <c r="A244" s="234" t="s">
        <v>88</v>
      </c>
      <c r="B244" s="192" t="s">
        <v>238</v>
      </c>
      <c r="C244" s="288" t="s">
        <v>262</v>
      </c>
      <c r="D244" s="131" t="s">
        <v>91</v>
      </c>
      <c r="E244" s="51">
        <f>F244+G244+H244+I244+J244+K244+L244</f>
        <v>438521.35000000003</v>
      </c>
      <c r="F244" s="44">
        <f t="shared" ref="F244:L244" si="161">F245+F246+F247+F248</f>
        <v>0</v>
      </c>
      <c r="G244" s="44">
        <f>G245+G246+G247+G248</f>
        <v>0</v>
      </c>
      <c r="H244" s="44">
        <f t="shared" si="161"/>
        <v>0</v>
      </c>
      <c r="I244" s="44">
        <f t="shared" si="161"/>
        <v>1.1823431123048067E-11</v>
      </c>
      <c r="J244" s="102">
        <f t="shared" si="161"/>
        <v>112840.45</v>
      </c>
      <c r="K244" s="102">
        <f t="shared" ref="K244" si="162">K245+K246+K247+K248</f>
        <v>162840.45000000001</v>
      </c>
      <c r="L244" s="102">
        <f t="shared" si="161"/>
        <v>162840.45000000001</v>
      </c>
      <c r="M244" s="151" t="s">
        <v>156</v>
      </c>
      <c r="N244" s="148" t="str">
        <f>$N$565</f>
        <v>единиц</v>
      </c>
      <c r="O244" s="148">
        <v>4</v>
      </c>
      <c r="P244" s="148">
        <v>0</v>
      </c>
      <c r="Q244" s="148">
        <v>1</v>
      </c>
      <c r="R244" s="148">
        <v>1</v>
      </c>
      <c r="S244" s="148">
        <v>0</v>
      </c>
      <c r="T244" s="148">
        <v>1</v>
      </c>
      <c r="U244" s="148">
        <v>1</v>
      </c>
      <c r="V244" s="148">
        <v>1</v>
      </c>
    </row>
    <row r="245" spans="1:22" s="8" customFormat="1" ht="43.5" customHeight="1" x14ac:dyDescent="0.25">
      <c r="A245" s="234"/>
      <c r="B245" s="192"/>
      <c r="C245" s="192"/>
      <c r="D245" s="131" t="s">
        <v>146</v>
      </c>
      <c r="E245" s="51">
        <f>F245+G245+H245+I245+J245+K245+L245</f>
        <v>438521.35000000003</v>
      </c>
      <c r="F245" s="44">
        <v>0</v>
      </c>
      <c r="G245" s="44">
        <v>0</v>
      </c>
      <c r="H245" s="44">
        <v>0</v>
      </c>
      <c r="I245" s="44">
        <f>162840.45-160000-2840.45</f>
        <v>1.1823431123048067E-11</v>
      </c>
      <c r="J245" s="102">
        <v>112840.45</v>
      </c>
      <c r="K245" s="102">
        <v>162840.45000000001</v>
      </c>
      <c r="L245" s="102">
        <v>162840.45000000001</v>
      </c>
      <c r="M245" s="246"/>
      <c r="N245" s="155"/>
      <c r="O245" s="205"/>
      <c r="P245" s="205"/>
      <c r="Q245" s="205"/>
      <c r="R245" s="205"/>
      <c r="S245" s="205"/>
      <c r="T245" s="205"/>
      <c r="U245" s="205"/>
      <c r="V245" s="205"/>
    </row>
    <row r="246" spans="1:22" s="8" customFormat="1" ht="27.75" customHeight="1" x14ac:dyDescent="0.25">
      <c r="A246" s="234"/>
      <c r="B246" s="192"/>
      <c r="C246" s="192"/>
      <c r="D246" s="131" t="s">
        <v>93</v>
      </c>
      <c r="E246" s="32">
        <f t="shared" si="156"/>
        <v>0</v>
      </c>
      <c r="F246" s="46">
        <v>0</v>
      </c>
      <c r="G246" s="46">
        <v>0</v>
      </c>
      <c r="H246" s="46">
        <v>0</v>
      </c>
      <c r="I246" s="46">
        <v>0</v>
      </c>
      <c r="J246" s="103">
        <v>0</v>
      </c>
      <c r="K246" s="103">
        <v>0</v>
      </c>
      <c r="L246" s="103">
        <v>0</v>
      </c>
      <c r="M246" s="246"/>
      <c r="N246" s="155"/>
      <c r="O246" s="205"/>
      <c r="P246" s="205"/>
      <c r="Q246" s="205"/>
      <c r="R246" s="205"/>
      <c r="S246" s="205"/>
      <c r="T246" s="205"/>
      <c r="U246" s="205"/>
      <c r="V246" s="205"/>
    </row>
    <row r="247" spans="1:22" s="8" customFormat="1" ht="27.75" customHeight="1" x14ac:dyDescent="0.25">
      <c r="A247" s="234"/>
      <c r="B247" s="192"/>
      <c r="C247" s="192"/>
      <c r="D247" s="131" t="s">
        <v>94</v>
      </c>
      <c r="E247" s="32">
        <f t="shared" si="156"/>
        <v>0</v>
      </c>
      <c r="F247" s="46">
        <v>0</v>
      </c>
      <c r="G247" s="46">
        <v>0</v>
      </c>
      <c r="H247" s="46">
        <v>0</v>
      </c>
      <c r="I247" s="46">
        <v>0</v>
      </c>
      <c r="J247" s="103">
        <v>0</v>
      </c>
      <c r="K247" s="103">
        <v>0</v>
      </c>
      <c r="L247" s="103">
        <v>0</v>
      </c>
      <c r="M247" s="246"/>
      <c r="N247" s="155"/>
      <c r="O247" s="205"/>
      <c r="P247" s="205"/>
      <c r="Q247" s="205"/>
      <c r="R247" s="205"/>
      <c r="S247" s="205"/>
      <c r="T247" s="205"/>
      <c r="U247" s="205"/>
      <c r="V247" s="205"/>
    </row>
    <row r="248" spans="1:22" s="8" customFormat="1" ht="14.25" customHeight="1" thickBot="1" x14ac:dyDescent="0.3">
      <c r="A248" s="351"/>
      <c r="B248" s="192"/>
      <c r="C248" s="192"/>
      <c r="D248" s="131" t="s">
        <v>95</v>
      </c>
      <c r="E248" s="32">
        <f t="shared" si="156"/>
        <v>0</v>
      </c>
      <c r="F248" s="46">
        <v>0</v>
      </c>
      <c r="G248" s="46">
        <v>0</v>
      </c>
      <c r="H248" s="46">
        <v>0</v>
      </c>
      <c r="I248" s="46">
        <v>0</v>
      </c>
      <c r="J248" s="103">
        <v>0</v>
      </c>
      <c r="K248" s="103">
        <v>0</v>
      </c>
      <c r="L248" s="103">
        <v>0</v>
      </c>
      <c r="M248" s="246"/>
      <c r="N248" s="155"/>
      <c r="O248" s="205"/>
      <c r="P248" s="205"/>
      <c r="Q248" s="205"/>
      <c r="R248" s="205"/>
      <c r="S248" s="205"/>
      <c r="T248" s="205"/>
      <c r="U248" s="205"/>
      <c r="V248" s="205"/>
    </row>
    <row r="249" spans="1:22" s="8" customFormat="1" ht="15" hidden="1" customHeight="1" x14ac:dyDescent="0.25">
      <c r="A249" s="220" t="s">
        <v>172</v>
      </c>
      <c r="B249" s="192" t="s">
        <v>235</v>
      </c>
      <c r="C249" s="192" t="s">
        <v>122</v>
      </c>
      <c r="D249" s="131" t="s">
        <v>91</v>
      </c>
      <c r="E249" s="32">
        <f t="shared" ref="E249:E258" si="163">F249+G249+H249+I249+J249+L249</f>
        <v>847773.54</v>
      </c>
      <c r="F249" s="44">
        <f t="shared" ref="F249:L249" si="164">F250+F251+F252+F253</f>
        <v>0</v>
      </c>
      <c r="G249" s="44">
        <f t="shared" si="164"/>
        <v>847773.54</v>
      </c>
      <c r="H249" s="44">
        <f t="shared" si="164"/>
        <v>0</v>
      </c>
      <c r="I249" s="44">
        <f t="shared" si="164"/>
        <v>0</v>
      </c>
      <c r="J249" s="102">
        <f t="shared" si="164"/>
        <v>0</v>
      </c>
      <c r="K249" s="102">
        <f t="shared" ref="K249" si="165">K250+K251+K252+K253</f>
        <v>0</v>
      </c>
      <c r="L249" s="102">
        <f t="shared" si="164"/>
        <v>0</v>
      </c>
      <c r="M249" s="171"/>
      <c r="N249" s="171"/>
      <c r="O249" s="206"/>
      <c r="P249" s="206"/>
      <c r="Q249" s="206"/>
      <c r="R249" s="206"/>
      <c r="S249" s="206"/>
      <c r="T249" s="206"/>
      <c r="U249" s="206"/>
      <c r="V249" s="206"/>
    </row>
    <row r="250" spans="1:22" s="8" customFormat="1" ht="43.5" customHeight="1" thickBot="1" x14ac:dyDescent="0.3">
      <c r="A250" s="234"/>
      <c r="B250" s="192"/>
      <c r="C250" s="192"/>
      <c r="D250" s="131" t="s">
        <v>146</v>
      </c>
      <c r="E250" s="51">
        <f t="shared" ref="E250:E256" si="166">F250+G250+H250+I250+J250+K250+L250</f>
        <v>423886.76999999996</v>
      </c>
      <c r="F250" s="44">
        <v>0</v>
      </c>
      <c r="G250" s="44">
        <f>G251+G252</f>
        <v>423886.76999999996</v>
      </c>
      <c r="H250" s="44">
        <v>0</v>
      </c>
      <c r="I250" s="44">
        <v>0</v>
      </c>
      <c r="J250" s="102">
        <v>0</v>
      </c>
      <c r="K250" s="102">
        <v>0</v>
      </c>
      <c r="L250" s="102">
        <v>0</v>
      </c>
      <c r="M250" s="171"/>
      <c r="N250" s="171"/>
      <c r="O250" s="206"/>
      <c r="P250" s="206"/>
      <c r="Q250" s="206"/>
      <c r="R250" s="206"/>
      <c r="S250" s="206"/>
      <c r="T250" s="206"/>
      <c r="U250" s="206"/>
      <c r="V250" s="206"/>
    </row>
    <row r="251" spans="1:22" s="8" customFormat="1" ht="27.75" customHeight="1" thickBot="1" x14ac:dyDescent="0.3">
      <c r="A251" s="234"/>
      <c r="B251" s="192"/>
      <c r="C251" s="192"/>
      <c r="D251" s="131" t="s">
        <v>93</v>
      </c>
      <c r="E251" s="51">
        <f t="shared" si="166"/>
        <v>115886.11</v>
      </c>
      <c r="F251" s="46">
        <v>0</v>
      </c>
      <c r="G251" s="46">
        <v>115886.11</v>
      </c>
      <c r="H251" s="46">
        <v>0</v>
      </c>
      <c r="I251" s="46">
        <v>0</v>
      </c>
      <c r="J251" s="103">
        <v>0</v>
      </c>
      <c r="K251" s="103">
        <v>0</v>
      </c>
      <c r="L251" s="103">
        <v>0</v>
      </c>
      <c r="M251" s="171"/>
      <c r="N251" s="171"/>
      <c r="O251" s="206"/>
      <c r="P251" s="206"/>
      <c r="Q251" s="206"/>
      <c r="R251" s="206"/>
      <c r="S251" s="206"/>
      <c r="T251" s="206"/>
      <c r="U251" s="206"/>
      <c r="V251" s="206"/>
    </row>
    <row r="252" spans="1:22" s="8" customFormat="1" ht="27.75" customHeight="1" thickBot="1" x14ac:dyDescent="0.3">
      <c r="A252" s="234"/>
      <c r="B252" s="192"/>
      <c r="C252" s="192"/>
      <c r="D252" s="131" t="s">
        <v>94</v>
      </c>
      <c r="E252" s="51">
        <f t="shared" si="166"/>
        <v>308000.65999999997</v>
      </c>
      <c r="F252" s="46">
        <v>0</v>
      </c>
      <c r="G252" s="67">
        <v>308000.65999999997</v>
      </c>
      <c r="H252" s="46">
        <v>0</v>
      </c>
      <c r="I252" s="46">
        <v>0</v>
      </c>
      <c r="J252" s="103">
        <v>0</v>
      </c>
      <c r="K252" s="103">
        <v>0</v>
      </c>
      <c r="L252" s="103">
        <v>0</v>
      </c>
      <c r="M252" s="171"/>
      <c r="N252" s="171"/>
      <c r="O252" s="206"/>
      <c r="P252" s="206"/>
      <c r="Q252" s="206"/>
      <c r="R252" s="206"/>
      <c r="S252" s="206"/>
      <c r="T252" s="206"/>
      <c r="U252" s="206"/>
      <c r="V252" s="206"/>
    </row>
    <row r="253" spans="1:22" s="8" customFormat="1" ht="12.75" customHeight="1" thickBot="1" x14ac:dyDescent="0.3">
      <c r="A253" s="234"/>
      <c r="B253" s="192"/>
      <c r="C253" s="192"/>
      <c r="D253" s="131" t="s">
        <v>95</v>
      </c>
      <c r="E253" s="51">
        <f t="shared" si="166"/>
        <v>0</v>
      </c>
      <c r="F253" s="46">
        <v>0</v>
      </c>
      <c r="G253" s="46">
        <v>0</v>
      </c>
      <c r="H253" s="46">
        <v>0</v>
      </c>
      <c r="I253" s="46">
        <v>0</v>
      </c>
      <c r="J253" s="103">
        <v>0</v>
      </c>
      <c r="K253" s="103">
        <v>0</v>
      </c>
      <c r="L253" s="103">
        <v>0</v>
      </c>
      <c r="M253" s="171"/>
      <c r="N253" s="171"/>
      <c r="O253" s="206"/>
      <c r="P253" s="206"/>
      <c r="Q253" s="206"/>
      <c r="R253" s="206"/>
      <c r="S253" s="206"/>
      <c r="T253" s="206"/>
      <c r="U253" s="206"/>
      <c r="V253" s="206"/>
    </row>
    <row r="254" spans="1:22" s="8" customFormat="1" ht="15" customHeight="1" thickBot="1" x14ac:dyDescent="0.3">
      <c r="A254" s="234" t="s">
        <v>173</v>
      </c>
      <c r="B254" s="192" t="s">
        <v>234</v>
      </c>
      <c r="C254" s="192" t="s">
        <v>262</v>
      </c>
      <c r="D254" s="131" t="s">
        <v>91</v>
      </c>
      <c r="E254" s="51">
        <f t="shared" si="166"/>
        <v>2094888.73</v>
      </c>
      <c r="F254" s="44">
        <f t="shared" ref="F254:L254" si="167">F255+F256+F257+F258</f>
        <v>0</v>
      </c>
      <c r="G254" s="44">
        <f t="shared" si="167"/>
        <v>0</v>
      </c>
      <c r="H254" s="44">
        <f t="shared" si="167"/>
        <v>2094888.73</v>
      </c>
      <c r="I254" s="44">
        <f t="shared" si="167"/>
        <v>0</v>
      </c>
      <c r="J254" s="102">
        <f t="shared" si="167"/>
        <v>0</v>
      </c>
      <c r="K254" s="102">
        <f t="shared" ref="K254" si="168">K255+K256+K257+K258</f>
        <v>0</v>
      </c>
      <c r="L254" s="102">
        <f t="shared" si="167"/>
        <v>0</v>
      </c>
      <c r="M254" s="171"/>
      <c r="N254" s="171"/>
      <c r="O254" s="206"/>
      <c r="P254" s="206"/>
      <c r="Q254" s="206"/>
      <c r="R254" s="206"/>
      <c r="S254" s="206"/>
      <c r="T254" s="206"/>
      <c r="U254" s="206"/>
      <c r="V254" s="206"/>
    </row>
    <row r="255" spans="1:22" s="8" customFormat="1" ht="43.5" customHeight="1" thickBot="1" x14ac:dyDescent="0.3">
      <c r="A255" s="234"/>
      <c r="B255" s="192"/>
      <c r="C255" s="192"/>
      <c r="D255" s="131" t="s">
        <v>146</v>
      </c>
      <c r="E255" s="51">
        <f t="shared" si="166"/>
        <v>458285.5</v>
      </c>
      <c r="F255" s="44">
        <v>0</v>
      </c>
      <c r="G255" s="44">
        <v>0</v>
      </c>
      <c r="H255" s="44">
        <v>458285.5</v>
      </c>
      <c r="I255" s="44">
        <v>0</v>
      </c>
      <c r="J255" s="102">
        <v>0</v>
      </c>
      <c r="K255" s="102">
        <v>0</v>
      </c>
      <c r="L255" s="102">
        <v>0</v>
      </c>
      <c r="M255" s="171"/>
      <c r="N255" s="171"/>
      <c r="O255" s="206"/>
      <c r="P255" s="206"/>
      <c r="Q255" s="206"/>
      <c r="R255" s="206"/>
      <c r="S255" s="206"/>
      <c r="T255" s="206"/>
      <c r="U255" s="206"/>
      <c r="V255" s="206"/>
    </row>
    <row r="256" spans="1:22" s="8" customFormat="1" ht="27.75" customHeight="1" x14ac:dyDescent="0.25">
      <c r="A256" s="234"/>
      <c r="B256" s="192"/>
      <c r="C256" s="192"/>
      <c r="D256" s="131" t="s">
        <v>93</v>
      </c>
      <c r="E256" s="51">
        <f t="shared" si="166"/>
        <v>1636603.23</v>
      </c>
      <c r="F256" s="46">
        <v>0</v>
      </c>
      <c r="G256" s="46">
        <v>0</v>
      </c>
      <c r="H256" s="46">
        <v>1636603.23</v>
      </c>
      <c r="I256" s="46">
        <v>0</v>
      </c>
      <c r="J256" s="103">
        <v>0</v>
      </c>
      <c r="K256" s="103">
        <v>0</v>
      </c>
      <c r="L256" s="103">
        <v>0</v>
      </c>
      <c r="M256" s="171"/>
      <c r="N256" s="171"/>
      <c r="O256" s="206"/>
      <c r="P256" s="206"/>
      <c r="Q256" s="206"/>
      <c r="R256" s="206"/>
      <c r="S256" s="206"/>
      <c r="T256" s="206"/>
      <c r="U256" s="206"/>
      <c r="V256" s="206"/>
    </row>
    <row r="257" spans="1:22" s="8" customFormat="1" ht="27.75" customHeight="1" x14ac:dyDescent="0.25">
      <c r="A257" s="234"/>
      <c r="B257" s="192"/>
      <c r="C257" s="192"/>
      <c r="D257" s="131" t="s">
        <v>94</v>
      </c>
      <c r="E257" s="32">
        <f t="shared" si="163"/>
        <v>0</v>
      </c>
      <c r="F257" s="46">
        <v>0</v>
      </c>
      <c r="G257" s="46">
        <v>0</v>
      </c>
      <c r="H257" s="46">
        <v>0</v>
      </c>
      <c r="I257" s="46">
        <v>0</v>
      </c>
      <c r="J257" s="103">
        <v>0</v>
      </c>
      <c r="K257" s="103">
        <v>0</v>
      </c>
      <c r="L257" s="103">
        <v>0</v>
      </c>
      <c r="M257" s="171"/>
      <c r="N257" s="171"/>
      <c r="O257" s="206"/>
      <c r="P257" s="206"/>
      <c r="Q257" s="206"/>
      <c r="R257" s="206"/>
      <c r="S257" s="206"/>
      <c r="T257" s="206"/>
      <c r="U257" s="206"/>
      <c r="V257" s="206"/>
    </row>
    <row r="258" spans="1:22" s="8" customFormat="1" ht="14.25" customHeight="1" thickBot="1" x14ac:dyDescent="0.3">
      <c r="A258" s="216"/>
      <c r="B258" s="192"/>
      <c r="C258" s="192"/>
      <c r="D258" s="131" t="s">
        <v>95</v>
      </c>
      <c r="E258" s="32">
        <f t="shared" si="163"/>
        <v>0</v>
      </c>
      <c r="F258" s="46">
        <v>0</v>
      </c>
      <c r="G258" s="46">
        <v>0</v>
      </c>
      <c r="H258" s="46">
        <v>0</v>
      </c>
      <c r="I258" s="46">
        <v>0</v>
      </c>
      <c r="J258" s="103">
        <v>0</v>
      </c>
      <c r="K258" s="103">
        <v>0</v>
      </c>
      <c r="L258" s="103">
        <v>0</v>
      </c>
      <c r="M258" s="149"/>
      <c r="N258" s="149"/>
      <c r="O258" s="207"/>
      <c r="P258" s="207"/>
      <c r="Q258" s="207"/>
      <c r="R258" s="207"/>
      <c r="S258" s="207"/>
      <c r="T258" s="207"/>
      <c r="U258" s="207"/>
      <c r="V258" s="207"/>
    </row>
    <row r="259" spans="1:22" s="6" customFormat="1" ht="49.5" hidden="1" customHeight="1" thickBot="1" x14ac:dyDescent="0.3">
      <c r="A259" s="216" t="s">
        <v>174</v>
      </c>
      <c r="B259" s="183" t="s">
        <v>212</v>
      </c>
      <c r="C259" s="192" t="s">
        <v>83</v>
      </c>
      <c r="D259" s="131" t="s">
        <v>91</v>
      </c>
      <c r="E259" s="32">
        <f t="shared" ref="E259:E297" si="169">F259+G259+H259+I259+J259+L259</f>
        <v>0</v>
      </c>
      <c r="F259" s="44">
        <f t="shared" ref="F259:L259" si="170">F260+F261+F262+F263</f>
        <v>0</v>
      </c>
      <c r="G259" s="44">
        <f t="shared" si="170"/>
        <v>0</v>
      </c>
      <c r="H259" s="44">
        <f t="shared" si="170"/>
        <v>0</v>
      </c>
      <c r="I259" s="44">
        <f t="shared" si="170"/>
        <v>0</v>
      </c>
      <c r="J259" s="102">
        <f t="shared" si="170"/>
        <v>0</v>
      </c>
      <c r="K259" s="102">
        <f t="shared" ref="K259" si="171">K260+K261+K262+K263</f>
        <v>0</v>
      </c>
      <c r="L259" s="102">
        <f t="shared" si="170"/>
        <v>0</v>
      </c>
      <c r="M259" s="151"/>
      <c r="N259" s="148"/>
      <c r="O259" s="148"/>
      <c r="P259" s="148"/>
      <c r="Q259" s="148"/>
      <c r="R259" s="148"/>
      <c r="S259" s="148"/>
      <c r="T259" s="148"/>
      <c r="U259" s="148"/>
      <c r="V259" s="148"/>
    </row>
    <row r="260" spans="1:22" s="6" customFormat="1" ht="47.25" hidden="1" customHeight="1" thickBot="1" x14ac:dyDescent="0.3">
      <c r="A260" s="217"/>
      <c r="B260" s="184"/>
      <c r="C260" s="192"/>
      <c r="D260" s="132" t="s">
        <v>146</v>
      </c>
      <c r="E260" s="32">
        <f t="shared" si="169"/>
        <v>0</v>
      </c>
      <c r="F260" s="44">
        <f>F265</f>
        <v>0</v>
      </c>
      <c r="G260" s="44">
        <v>0</v>
      </c>
      <c r="H260" s="44">
        <f>H265</f>
        <v>0</v>
      </c>
      <c r="I260" s="44">
        <v>0</v>
      </c>
      <c r="J260" s="102">
        <v>0</v>
      </c>
      <c r="K260" s="102">
        <v>0</v>
      </c>
      <c r="L260" s="102">
        <v>0</v>
      </c>
      <c r="M260" s="152"/>
      <c r="N260" s="167"/>
      <c r="O260" s="167"/>
      <c r="P260" s="167"/>
      <c r="Q260" s="167"/>
      <c r="R260" s="167"/>
      <c r="S260" s="167"/>
      <c r="T260" s="167"/>
      <c r="U260" s="167"/>
      <c r="V260" s="167"/>
    </row>
    <row r="261" spans="1:22" s="6" customFormat="1" ht="49.5" hidden="1" customHeight="1" thickBot="1" x14ac:dyDescent="0.3">
      <c r="A261" s="217"/>
      <c r="B261" s="184"/>
      <c r="C261" s="192"/>
      <c r="D261" s="131" t="s">
        <v>93</v>
      </c>
      <c r="E261" s="32">
        <f t="shared" si="169"/>
        <v>0</v>
      </c>
      <c r="F261" s="44">
        <v>0</v>
      </c>
      <c r="G261" s="44">
        <v>0</v>
      </c>
      <c r="H261" s="44">
        <v>0</v>
      </c>
      <c r="I261" s="44">
        <v>0</v>
      </c>
      <c r="J261" s="102">
        <v>0</v>
      </c>
      <c r="K261" s="102">
        <v>0</v>
      </c>
      <c r="L261" s="102">
        <v>0</v>
      </c>
      <c r="M261" s="152"/>
      <c r="N261" s="167"/>
      <c r="O261" s="167"/>
      <c r="P261" s="167"/>
      <c r="Q261" s="167"/>
      <c r="R261" s="167"/>
      <c r="S261" s="167"/>
      <c r="T261" s="167"/>
      <c r="U261" s="167"/>
      <c r="V261" s="167"/>
    </row>
    <row r="262" spans="1:22" s="6" customFormat="1" ht="49.5" hidden="1" customHeight="1" thickBot="1" x14ac:dyDescent="0.3">
      <c r="A262" s="217"/>
      <c r="B262" s="184"/>
      <c r="C262" s="192"/>
      <c r="D262" s="131" t="s">
        <v>94</v>
      </c>
      <c r="E262" s="32">
        <f t="shared" si="169"/>
        <v>0</v>
      </c>
      <c r="F262" s="44">
        <v>0</v>
      </c>
      <c r="G262" s="44">
        <v>0</v>
      </c>
      <c r="H262" s="44">
        <v>0</v>
      </c>
      <c r="I262" s="44">
        <v>0</v>
      </c>
      <c r="J262" s="102">
        <v>0</v>
      </c>
      <c r="K262" s="102">
        <v>0</v>
      </c>
      <c r="L262" s="102">
        <v>0</v>
      </c>
      <c r="M262" s="152"/>
      <c r="N262" s="167"/>
      <c r="O262" s="167"/>
      <c r="P262" s="167"/>
      <c r="Q262" s="167"/>
      <c r="R262" s="167"/>
      <c r="S262" s="167"/>
      <c r="T262" s="167"/>
      <c r="U262" s="167"/>
      <c r="V262" s="167"/>
    </row>
    <row r="263" spans="1:22" s="6" customFormat="1" ht="49.5" hidden="1" customHeight="1" thickBot="1" x14ac:dyDescent="0.3">
      <c r="A263" s="220"/>
      <c r="B263" s="185"/>
      <c r="C263" s="192"/>
      <c r="D263" s="131" t="s">
        <v>95</v>
      </c>
      <c r="E263" s="32">
        <f t="shared" si="169"/>
        <v>0</v>
      </c>
      <c r="F263" s="44">
        <v>0</v>
      </c>
      <c r="G263" s="44">
        <v>0</v>
      </c>
      <c r="H263" s="44">
        <v>0</v>
      </c>
      <c r="I263" s="44">
        <v>0</v>
      </c>
      <c r="J263" s="102">
        <v>0</v>
      </c>
      <c r="K263" s="102">
        <v>0</v>
      </c>
      <c r="L263" s="102">
        <v>0</v>
      </c>
      <c r="M263" s="153"/>
      <c r="N263" s="168"/>
      <c r="O263" s="168"/>
      <c r="P263" s="168"/>
      <c r="Q263" s="168"/>
      <c r="R263" s="168"/>
      <c r="S263" s="168"/>
      <c r="T263" s="168"/>
      <c r="U263" s="168"/>
      <c r="V263" s="168"/>
    </row>
    <row r="264" spans="1:22" s="6" customFormat="1" ht="49.5" hidden="1" customHeight="1" thickBot="1" x14ac:dyDescent="0.3">
      <c r="A264" s="234" t="s">
        <v>176</v>
      </c>
      <c r="B264" s="183" t="s">
        <v>224</v>
      </c>
      <c r="C264" s="192"/>
      <c r="D264" s="131" t="s">
        <v>91</v>
      </c>
      <c r="E264" s="32">
        <f t="shared" si="169"/>
        <v>0</v>
      </c>
      <c r="F264" s="44">
        <f t="shared" ref="F264:L264" si="172">F265+F266+F267+F268</f>
        <v>0</v>
      </c>
      <c r="G264" s="44">
        <f t="shared" si="172"/>
        <v>0</v>
      </c>
      <c r="H264" s="44">
        <f t="shared" si="172"/>
        <v>0</v>
      </c>
      <c r="I264" s="44">
        <f t="shared" si="172"/>
        <v>0</v>
      </c>
      <c r="J264" s="102">
        <f t="shared" si="172"/>
        <v>0</v>
      </c>
      <c r="K264" s="102">
        <f t="shared" ref="K264" si="173">K265+K266+K267+K268</f>
        <v>0</v>
      </c>
      <c r="L264" s="102">
        <f t="shared" si="172"/>
        <v>0</v>
      </c>
      <c r="M264" s="151" t="s">
        <v>197</v>
      </c>
      <c r="N264" s="148" t="s">
        <v>27</v>
      </c>
      <c r="O264" s="148">
        <v>0</v>
      </c>
      <c r="P264" s="148">
        <v>0</v>
      </c>
      <c r="Q264" s="148">
        <v>0</v>
      </c>
      <c r="R264" s="148">
        <v>0</v>
      </c>
      <c r="S264" s="148">
        <v>0</v>
      </c>
      <c r="T264" s="148">
        <v>0</v>
      </c>
      <c r="U264" s="148">
        <v>0</v>
      </c>
      <c r="V264" s="148">
        <v>0</v>
      </c>
    </row>
    <row r="265" spans="1:22" s="6" customFormat="1" ht="49.5" hidden="1" customHeight="1" thickBot="1" x14ac:dyDescent="0.3">
      <c r="A265" s="234"/>
      <c r="B265" s="184"/>
      <c r="C265" s="192"/>
      <c r="D265" s="132" t="s">
        <v>146</v>
      </c>
      <c r="E265" s="32">
        <f t="shared" si="169"/>
        <v>0</v>
      </c>
      <c r="F265" s="44">
        <v>0</v>
      </c>
      <c r="G265" s="44">
        <v>0</v>
      </c>
      <c r="H265" s="44">
        <v>0</v>
      </c>
      <c r="I265" s="44">
        <v>0</v>
      </c>
      <c r="J265" s="102">
        <v>0</v>
      </c>
      <c r="K265" s="102">
        <v>0</v>
      </c>
      <c r="L265" s="102">
        <v>0</v>
      </c>
      <c r="M265" s="246"/>
      <c r="N265" s="171"/>
      <c r="O265" s="155"/>
      <c r="P265" s="171"/>
      <c r="Q265" s="171"/>
      <c r="R265" s="155"/>
      <c r="S265" s="171"/>
      <c r="T265" s="171"/>
      <c r="U265" s="171"/>
      <c r="V265" s="171"/>
    </row>
    <row r="266" spans="1:22" s="6" customFormat="1" ht="46.5" hidden="1" customHeight="1" thickBot="1" x14ac:dyDescent="0.3">
      <c r="A266" s="234"/>
      <c r="B266" s="184"/>
      <c r="C266" s="192"/>
      <c r="D266" s="131" t="s">
        <v>93</v>
      </c>
      <c r="E266" s="32">
        <f t="shared" si="169"/>
        <v>0</v>
      </c>
      <c r="F266" s="44">
        <v>0</v>
      </c>
      <c r="G266" s="44">
        <v>0</v>
      </c>
      <c r="H266" s="44">
        <v>0</v>
      </c>
      <c r="I266" s="44">
        <v>0</v>
      </c>
      <c r="J266" s="102">
        <v>0</v>
      </c>
      <c r="K266" s="102">
        <v>0</v>
      </c>
      <c r="L266" s="102">
        <v>0</v>
      </c>
      <c r="M266" s="246"/>
      <c r="N266" s="171"/>
      <c r="O266" s="155"/>
      <c r="P266" s="171"/>
      <c r="Q266" s="171"/>
      <c r="R266" s="155"/>
      <c r="S266" s="171"/>
      <c r="T266" s="171"/>
      <c r="U266" s="171"/>
      <c r="V266" s="171"/>
    </row>
    <row r="267" spans="1:22" s="6" customFormat="1" ht="49.5" hidden="1" customHeight="1" thickBot="1" x14ac:dyDescent="0.3">
      <c r="A267" s="234"/>
      <c r="B267" s="184"/>
      <c r="C267" s="192"/>
      <c r="D267" s="131" t="s">
        <v>94</v>
      </c>
      <c r="E267" s="32">
        <f t="shared" si="169"/>
        <v>0</v>
      </c>
      <c r="F267" s="44">
        <v>0</v>
      </c>
      <c r="G267" s="44">
        <v>0</v>
      </c>
      <c r="H267" s="44">
        <v>0</v>
      </c>
      <c r="I267" s="44">
        <v>0</v>
      </c>
      <c r="J267" s="102">
        <v>0</v>
      </c>
      <c r="K267" s="102">
        <v>0</v>
      </c>
      <c r="L267" s="102">
        <v>0</v>
      </c>
      <c r="M267" s="246"/>
      <c r="N267" s="171"/>
      <c r="O267" s="155"/>
      <c r="P267" s="171"/>
      <c r="Q267" s="171"/>
      <c r="R267" s="155"/>
      <c r="S267" s="171"/>
      <c r="T267" s="171"/>
      <c r="U267" s="171"/>
      <c r="V267" s="171"/>
    </row>
    <row r="268" spans="1:22" s="6" customFormat="1" ht="49.5" hidden="1" customHeight="1" thickBot="1" x14ac:dyDescent="0.3">
      <c r="A268" s="216"/>
      <c r="B268" s="197"/>
      <c r="C268" s="183"/>
      <c r="D268" s="131" t="s">
        <v>95</v>
      </c>
      <c r="E268" s="32">
        <f t="shared" si="169"/>
        <v>0</v>
      </c>
      <c r="F268" s="59">
        <v>0</v>
      </c>
      <c r="G268" s="59">
        <v>0</v>
      </c>
      <c r="H268" s="58">
        <v>0</v>
      </c>
      <c r="I268" s="58">
        <v>0</v>
      </c>
      <c r="J268" s="114">
        <v>0</v>
      </c>
      <c r="K268" s="114">
        <v>0</v>
      </c>
      <c r="L268" s="114">
        <v>0</v>
      </c>
      <c r="M268" s="154"/>
      <c r="N268" s="149"/>
      <c r="O268" s="156"/>
      <c r="P268" s="149"/>
      <c r="Q268" s="149"/>
      <c r="R268" s="156"/>
      <c r="S268" s="149"/>
      <c r="T268" s="149"/>
      <c r="U268" s="149"/>
      <c r="V268" s="149"/>
    </row>
    <row r="269" spans="1:22" s="21" customFormat="1" ht="49.5" hidden="1" customHeight="1" thickBot="1" x14ac:dyDescent="0.3">
      <c r="A269" s="217"/>
      <c r="B269" s="184"/>
      <c r="C269" s="184"/>
      <c r="D269" s="131" t="s">
        <v>146</v>
      </c>
      <c r="E269" s="32">
        <f t="shared" si="169"/>
        <v>0</v>
      </c>
      <c r="F269" s="54">
        <v>0</v>
      </c>
      <c r="G269" s="54">
        <v>0</v>
      </c>
      <c r="H269" s="44">
        <v>0</v>
      </c>
      <c r="I269" s="44">
        <v>0</v>
      </c>
      <c r="J269" s="102">
        <v>0</v>
      </c>
      <c r="K269" s="102">
        <v>0</v>
      </c>
      <c r="L269" s="102">
        <v>0</v>
      </c>
      <c r="M269" s="152"/>
      <c r="N269" s="125"/>
      <c r="O269" s="158"/>
      <c r="P269" s="158"/>
      <c r="Q269" s="158"/>
      <c r="R269" s="158"/>
      <c r="S269" s="158"/>
      <c r="T269" s="158"/>
      <c r="U269" s="158"/>
      <c r="V269" s="158"/>
    </row>
    <row r="270" spans="1:22" s="21" customFormat="1" ht="49.5" hidden="1" customHeight="1" thickBot="1" x14ac:dyDescent="0.3">
      <c r="A270" s="217"/>
      <c r="B270" s="184"/>
      <c r="C270" s="184"/>
      <c r="D270" s="131" t="s">
        <v>93</v>
      </c>
      <c r="E270" s="32">
        <f t="shared" si="169"/>
        <v>0</v>
      </c>
      <c r="F270" s="45">
        <v>0</v>
      </c>
      <c r="G270" s="45">
        <v>0</v>
      </c>
      <c r="H270" s="46">
        <v>0</v>
      </c>
      <c r="I270" s="46">
        <v>0</v>
      </c>
      <c r="J270" s="103">
        <v>0</v>
      </c>
      <c r="K270" s="103">
        <v>0</v>
      </c>
      <c r="L270" s="103">
        <v>0</v>
      </c>
      <c r="M270" s="152"/>
      <c r="N270" s="125"/>
      <c r="O270" s="158"/>
      <c r="P270" s="158"/>
      <c r="Q270" s="158"/>
      <c r="R270" s="158"/>
      <c r="S270" s="158"/>
      <c r="T270" s="158"/>
      <c r="U270" s="158"/>
      <c r="V270" s="158"/>
    </row>
    <row r="271" spans="1:22" s="21" customFormat="1" ht="49.5" hidden="1" customHeight="1" thickBot="1" x14ac:dyDescent="0.3">
      <c r="A271" s="217"/>
      <c r="B271" s="184"/>
      <c r="C271" s="184"/>
      <c r="D271" s="131" t="s">
        <v>94</v>
      </c>
      <c r="E271" s="32">
        <f t="shared" si="169"/>
        <v>0</v>
      </c>
      <c r="F271" s="45">
        <v>0</v>
      </c>
      <c r="G271" s="45">
        <v>0</v>
      </c>
      <c r="H271" s="46">
        <v>0</v>
      </c>
      <c r="I271" s="46">
        <v>0</v>
      </c>
      <c r="J271" s="103">
        <v>0</v>
      </c>
      <c r="K271" s="103">
        <v>0</v>
      </c>
      <c r="L271" s="103">
        <v>0</v>
      </c>
      <c r="M271" s="152"/>
      <c r="N271" s="125"/>
      <c r="O271" s="158"/>
      <c r="P271" s="158"/>
      <c r="Q271" s="158"/>
      <c r="R271" s="158"/>
      <c r="S271" s="158"/>
      <c r="T271" s="158"/>
      <c r="U271" s="158"/>
      <c r="V271" s="158"/>
    </row>
    <row r="272" spans="1:22" s="21" customFormat="1" ht="48.75" hidden="1" customHeight="1" thickBot="1" x14ac:dyDescent="0.3">
      <c r="A272" s="220"/>
      <c r="B272" s="185"/>
      <c r="C272" s="184"/>
      <c r="D272" s="131" t="s">
        <v>95</v>
      </c>
      <c r="E272" s="32">
        <f t="shared" si="169"/>
        <v>0</v>
      </c>
      <c r="F272" s="45">
        <v>0</v>
      </c>
      <c r="G272" s="45">
        <v>0</v>
      </c>
      <c r="H272" s="46">
        <v>0</v>
      </c>
      <c r="I272" s="46">
        <v>0</v>
      </c>
      <c r="J272" s="103">
        <v>0</v>
      </c>
      <c r="K272" s="103">
        <v>0</v>
      </c>
      <c r="L272" s="103">
        <v>0</v>
      </c>
      <c r="M272" s="152"/>
      <c r="N272" s="125"/>
      <c r="O272" s="158"/>
      <c r="P272" s="158"/>
      <c r="Q272" s="158"/>
      <c r="R272" s="158"/>
      <c r="S272" s="158"/>
      <c r="T272" s="158"/>
      <c r="U272" s="158"/>
      <c r="V272" s="158"/>
    </row>
    <row r="273" spans="1:22" s="21" customFormat="1" ht="49.5" hidden="1" customHeight="1" thickBot="1" x14ac:dyDescent="0.3">
      <c r="A273" s="216" t="s">
        <v>136</v>
      </c>
      <c r="B273" s="183" t="s">
        <v>115</v>
      </c>
      <c r="C273" s="184"/>
      <c r="D273" s="131" t="s">
        <v>91</v>
      </c>
      <c r="E273" s="32">
        <f t="shared" si="169"/>
        <v>0</v>
      </c>
      <c r="F273" s="47">
        <v>0</v>
      </c>
      <c r="G273" s="47">
        <v>0</v>
      </c>
      <c r="H273" s="44">
        <f>H274+H275+H276+H277</f>
        <v>0</v>
      </c>
      <c r="I273" s="44">
        <f>I274+I275+I276+I277</f>
        <v>0</v>
      </c>
      <c r="J273" s="102">
        <f>J274+J275+J276+J277</f>
        <v>0</v>
      </c>
      <c r="K273" s="102">
        <f>K274+K275+K276+K277</f>
        <v>0</v>
      </c>
      <c r="L273" s="102">
        <f>L274+L275+L276+L277</f>
        <v>0</v>
      </c>
      <c r="M273" s="152"/>
      <c r="N273" s="125"/>
      <c r="O273" s="158"/>
      <c r="P273" s="158"/>
      <c r="Q273" s="158"/>
      <c r="R273" s="158"/>
      <c r="S273" s="158"/>
      <c r="T273" s="158"/>
      <c r="U273" s="158"/>
      <c r="V273" s="158"/>
    </row>
    <row r="274" spans="1:22" s="21" customFormat="1" ht="49.5" hidden="1" customHeight="1" thickBot="1" x14ac:dyDescent="0.3">
      <c r="A274" s="217"/>
      <c r="B274" s="184"/>
      <c r="C274" s="184"/>
      <c r="D274" s="131" t="s">
        <v>146</v>
      </c>
      <c r="E274" s="32">
        <f t="shared" si="169"/>
        <v>0</v>
      </c>
      <c r="F274" s="47">
        <v>0</v>
      </c>
      <c r="G274" s="47">
        <v>0</v>
      </c>
      <c r="H274" s="44">
        <v>0</v>
      </c>
      <c r="I274" s="44">
        <v>0</v>
      </c>
      <c r="J274" s="102">
        <v>0</v>
      </c>
      <c r="K274" s="102">
        <v>0</v>
      </c>
      <c r="L274" s="102">
        <v>0</v>
      </c>
      <c r="M274" s="152"/>
      <c r="N274" s="125"/>
      <c r="O274" s="158"/>
      <c r="P274" s="158"/>
      <c r="Q274" s="158"/>
      <c r="R274" s="158"/>
      <c r="S274" s="158"/>
      <c r="T274" s="158"/>
      <c r="U274" s="158"/>
      <c r="V274" s="158"/>
    </row>
    <row r="275" spans="1:22" s="21" customFormat="1" ht="49.5" hidden="1" customHeight="1" thickBot="1" x14ac:dyDescent="0.3">
      <c r="A275" s="217"/>
      <c r="B275" s="184"/>
      <c r="C275" s="184"/>
      <c r="D275" s="131" t="s">
        <v>93</v>
      </c>
      <c r="E275" s="32">
        <f t="shared" si="169"/>
        <v>0</v>
      </c>
      <c r="F275" s="45">
        <v>0</v>
      </c>
      <c r="G275" s="45">
        <v>0</v>
      </c>
      <c r="H275" s="46">
        <v>0</v>
      </c>
      <c r="I275" s="46">
        <v>0</v>
      </c>
      <c r="J275" s="103">
        <v>0</v>
      </c>
      <c r="K275" s="103">
        <v>0</v>
      </c>
      <c r="L275" s="103">
        <v>0</v>
      </c>
      <c r="M275" s="152"/>
      <c r="N275" s="125"/>
      <c r="O275" s="158"/>
      <c r="P275" s="158"/>
      <c r="Q275" s="158"/>
      <c r="R275" s="158"/>
      <c r="S275" s="158"/>
      <c r="T275" s="158"/>
      <c r="U275" s="158"/>
      <c r="V275" s="158"/>
    </row>
    <row r="276" spans="1:22" s="21" customFormat="1" ht="49.5" hidden="1" customHeight="1" thickBot="1" x14ac:dyDescent="0.3">
      <c r="A276" s="217"/>
      <c r="B276" s="184"/>
      <c r="C276" s="184"/>
      <c r="D276" s="131" t="s">
        <v>94</v>
      </c>
      <c r="E276" s="32">
        <f t="shared" si="169"/>
        <v>0</v>
      </c>
      <c r="F276" s="45">
        <v>0</v>
      </c>
      <c r="G276" s="45">
        <v>0</v>
      </c>
      <c r="H276" s="46">
        <v>0</v>
      </c>
      <c r="I276" s="46">
        <v>0</v>
      </c>
      <c r="J276" s="103">
        <v>0</v>
      </c>
      <c r="K276" s="103">
        <v>0</v>
      </c>
      <c r="L276" s="103">
        <v>0</v>
      </c>
      <c r="M276" s="152"/>
      <c r="N276" s="125"/>
      <c r="O276" s="158"/>
      <c r="P276" s="158"/>
      <c r="Q276" s="158"/>
      <c r="R276" s="158"/>
      <c r="S276" s="158"/>
      <c r="T276" s="158"/>
      <c r="U276" s="158"/>
      <c r="V276" s="158"/>
    </row>
    <row r="277" spans="1:22" s="21" customFormat="1" ht="49.5" hidden="1" customHeight="1" thickBot="1" x14ac:dyDescent="0.3">
      <c r="A277" s="218"/>
      <c r="B277" s="197"/>
      <c r="C277" s="197"/>
      <c r="D277" s="131" t="s">
        <v>95</v>
      </c>
      <c r="E277" s="32">
        <f t="shared" si="169"/>
        <v>0</v>
      </c>
      <c r="F277" s="59">
        <v>0</v>
      </c>
      <c r="G277" s="59">
        <v>0</v>
      </c>
      <c r="H277" s="58">
        <v>0</v>
      </c>
      <c r="I277" s="58">
        <v>0</v>
      </c>
      <c r="J277" s="114">
        <v>0</v>
      </c>
      <c r="K277" s="114">
        <v>0</v>
      </c>
      <c r="L277" s="114">
        <v>0</v>
      </c>
      <c r="M277" s="153"/>
      <c r="N277" s="126"/>
      <c r="O277" s="159"/>
      <c r="P277" s="159"/>
      <c r="Q277" s="159"/>
      <c r="R277" s="159"/>
      <c r="S277" s="159"/>
      <c r="T277" s="159"/>
      <c r="U277" s="159"/>
      <c r="V277" s="159"/>
    </row>
    <row r="278" spans="1:22" s="8" customFormat="1" ht="46.5" hidden="1" customHeight="1" thickBot="1" x14ac:dyDescent="0.3">
      <c r="A278" s="219" t="s">
        <v>99</v>
      </c>
      <c r="B278" s="196" t="s">
        <v>137</v>
      </c>
      <c r="C278" s="196" t="s">
        <v>83</v>
      </c>
      <c r="D278" s="131" t="s">
        <v>91</v>
      </c>
      <c r="E278" s="32">
        <f t="shared" si="169"/>
        <v>0</v>
      </c>
      <c r="F278" s="44">
        <f t="shared" ref="F278:L278" si="174">F279+F280+F281+F282</f>
        <v>0</v>
      </c>
      <c r="G278" s="44">
        <f t="shared" si="174"/>
        <v>0</v>
      </c>
      <c r="H278" s="44">
        <f t="shared" si="174"/>
        <v>0</v>
      </c>
      <c r="I278" s="44">
        <f t="shared" si="174"/>
        <v>0</v>
      </c>
      <c r="J278" s="102">
        <f t="shared" si="174"/>
        <v>0</v>
      </c>
      <c r="K278" s="102">
        <f t="shared" ref="K278" si="175">K279+K280+K281+K282</f>
        <v>0</v>
      </c>
      <c r="L278" s="102">
        <f t="shared" si="174"/>
        <v>0</v>
      </c>
      <c r="M278" s="151"/>
      <c r="N278" s="148"/>
      <c r="O278" s="148"/>
      <c r="P278" s="148"/>
      <c r="Q278" s="148"/>
      <c r="R278" s="148"/>
      <c r="S278" s="148"/>
      <c r="T278" s="148"/>
      <c r="U278" s="148"/>
      <c r="V278" s="148"/>
    </row>
    <row r="279" spans="1:22" s="8" customFormat="1" ht="49.5" hidden="1" customHeight="1" thickBot="1" x14ac:dyDescent="0.3">
      <c r="A279" s="217"/>
      <c r="B279" s="184"/>
      <c r="C279" s="184"/>
      <c r="D279" s="131" t="s">
        <v>146</v>
      </c>
      <c r="E279" s="32">
        <f t="shared" si="169"/>
        <v>0</v>
      </c>
      <c r="F279" s="46">
        <f>F284</f>
        <v>0</v>
      </c>
      <c r="G279" s="46">
        <v>0</v>
      </c>
      <c r="H279" s="46">
        <f>H284</f>
        <v>0</v>
      </c>
      <c r="I279" s="46">
        <f>I284</f>
        <v>0</v>
      </c>
      <c r="J279" s="103">
        <f>J284</f>
        <v>0</v>
      </c>
      <c r="K279" s="103">
        <f>K284</f>
        <v>0</v>
      </c>
      <c r="L279" s="103">
        <f>L284</f>
        <v>0</v>
      </c>
      <c r="M279" s="246"/>
      <c r="N279" s="171"/>
      <c r="O279" s="155"/>
      <c r="P279" s="171"/>
      <c r="Q279" s="155"/>
      <c r="R279" s="171"/>
      <c r="S279" s="171"/>
      <c r="T279" s="171"/>
      <c r="U279" s="171"/>
      <c r="V279" s="171"/>
    </row>
    <row r="280" spans="1:22" s="8" customFormat="1" ht="49.5" hidden="1" customHeight="1" thickBot="1" x14ac:dyDescent="0.3">
      <c r="A280" s="217"/>
      <c r="B280" s="184"/>
      <c r="C280" s="184"/>
      <c r="D280" s="131" t="s">
        <v>93</v>
      </c>
      <c r="E280" s="32">
        <f t="shared" si="169"/>
        <v>0</v>
      </c>
      <c r="F280" s="46">
        <v>0</v>
      </c>
      <c r="G280" s="46">
        <v>0</v>
      </c>
      <c r="H280" s="46">
        <v>0</v>
      </c>
      <c r="I280" s="46">
        <v>0</v>
      </c>
      <c r="J280" s="103">
        <v>0</v>
      </c>
      <c r="K280" s="103">
        <v>0</v>
      </c>
      <c r="L280" s="103">
        <v>0</v>
      </c>
      <c r="M280" s="246"/>
      <c r="N280" s="171"/>
      <c r="O280" s="155"/>
      <c r="P280" s="171"/>
      <c r="Q280" s="155"/>
      <c r="R280" s="171"/>
      <c r="S280" s="171"/>
      <c r="T280" s="171"/>
      <c r="U280" s="171"/>
      <c r="V280" s="171"/>
    </row>
    <row r="281" spans="1:22" s="8" customFormat="1" ht="49.5" hidden="1" customHeight="1" thickBot="1" x14ac:dyDescent="0.3">
      <c r="A281" s="217"/>
      <c r="B281" s="184"/>
      <c r="C281" s="184"/>
      <c r="D281" s="131" t="s">
        <v>94</v>
      </c>
      <c r="E281" s="32">
        <f t="shared" si="169"/>
        <v>0</v>
      </c>
      <c r="F281" s="46">
        <v>0</v>
      </c>
      <c r="G281" s="46">
        <v>0</v>
      </c>
      <c r="H281" s="46">
        <v>0</v>
      </c>
      <c r="I281" s="46">
        <v>0</v>
      </c>
      <c r="J281" s="103">
        <v>0</v>
      </c>
      <c r="K281" s="103">
        <v>0</v>
      </c>
      <c r="L281" s="103">
        <v>0</v>
      </c>
      <c r="M281" s="246"/>
      <c r="N281" s="171"/>
      <c r="O281" s="155"/>
      <c r="P281" s="171"/>
      <c r="Q281" s="155"/>
      <c r="R281" s="171"/>
      <c r="S281" s="171"/>
      <c r="T281" s="171"/>
      <c r="U281" s="171"/>
      <c r="V281" s="171"/>
    </row>
    <row r="282" spans="1:22" s="8" customFormat="1" ht="49.5" hidden="1" customHeight="1" thickBot="1" x14ac:dyDescent="0.3">
      <c r="A282" s="220"/>
      <c r="B282" s="185"/>
      <c r="C282" s="184"/>
      <c r="D282" s="131" t="s">
        <v>95</v>
      </c>
      <c r="E282" s="32">
        <f t="shared" si="169"/>
        <v>0</v>
      </c>
      <c r="F282" s="46">
        <v>0</v>
      </c>
      <c r="G282" s="46">
        <v>0</v>
      </c>
      <c r="H282" s="46">
        <v>0</v>
      </c>
      <c r="I282" s="46">
        <v>0</v>
      </c>
      <c r="J282" s="103">
        <v>0</v>
      </c>
      <c r="K282" s="103">
        <v>0</v>
      </c>
      <c r="L282" s="103">
        <v>0</v>
      </c>
      <c r="M282" s="154"/>
      <c r="N282" s="149"/>
      <c r="O282" s="156"/>
      <c r="P282" s="149"/>
      <c r="Q282" s="156"/>
      <c r="R282" s="149"/>
      <c r="S282" s="149"/>
      <c r="T282" s="149"/>
      <c r="U282" s="149"/>
      <c r="V282" s="149"/>
    </row>
    <row r="283" spans="1:22" s="4" customFormat="1" ht="49.5" hidden="1" customHeight="1" thickBot="1" x14ac:dyDescent="0.3">
      <c r="A283" s="216" t="s">
        <v>177</v>
      </c>
      <c r="B283" s="183" t="s">
        <v>224</v>
      </c>
      <c r="C283" s="184"/>
      <c r="D283" s="131" t="s">
        <v>91</v>
      </c>
      <c r="E283" s="32">
        <f t="shared" si="169"/>
        <v>0</v>
      </c>
      <c r="F283" s="44">
        <f>F284+F285+F286+F287</f>
        <v>0</v>
      </c>
      <c r="G283" s="44">
        <f>G284+G285+G286+G287</f>
        <v>0</v>
      </c>
      <c r="H283" s="44">
        <v>0</v>
      </c>
      <c r="I283" s="44">
        <v>0</v>
      </c>
      <c r="J283" s="102">
        <f>J284+J285+J286+J287</f>
        <v>0</v>
      </c>
      <c r="K283" s="102">
        <f>K284+K285+K286+K287</f>
        <v>0</v>
      </c>
      <c r="L283" s="102">
        <f>L284+L285+L286+L287</f>
        <v>0</v>
      </c>
      <c r="M283" s="151" t="s">
        <v>184</v>
      </c>
      <c r="N283" s="148" t="s">
        <v>27</v>
      </c>
      <c r="O283" s="148">
        <v>0</v>
      </c>
      <c r="P283" s="148">
        <v>0</v>
      </c>
      <c r="Q283" s="148">
        <v>0</v>
      </c>
      <c r="R283" s="148">
        <v>0</v>
      </c>
      <c r="S283" s="148">
        <v>0</v>
      </c>
      <c r="T283" s="148">
        <v>0</v>
      </c>
      <c r="U283" s="148">
        <v>0</v>
      </c>
      <c r="V283" s="148">
        <v>0</v>
      </c>
    </row>
    <row r="284" spans="1:22" s="4" customFormat="1" ht="49.5" hidden="1" customHeight="1" thickBot="1" x14ac:dyDescent="0.3">
      <c r="A284" s="217"/>
      <c r="B284" s="184"/>
      <c r="C284" s="184"/>
      <c r="D284" s="131" t="s">
        <v>146</v>
      </c>
      <c r="E284" s="32">
        <f t="shared" si="169"/>
        <v>0</v>
      </c>
      <c r="F284" s="44">
        <v>0</v>
      </c>
      <c r="G284" s="44">
        <v>0</v>
      </c>
      <c r="H284" s="44">
        <v>0</v>
      </c>
      <c r="I284" s="44">
        <v>0</v>
      </c>
      <c r="J284" s="102">
        <v>0</v>
      </c>
      <c r="K284" s="102">
        <v>0</v>
      </c>
      <c r="L284" s="102">
        <v>0</v>
      </c>
      <c r="M284" s="246"/>
      <c r="N284" s="171"/>
      <c r="O284" s="171"/>
      <c r="P284" s="155"/>
      <c r="Q284" s="155"/>
      <c r="R284" s="155"/>
      <c r="S284" s="171"/>
      <c r="T284" s="171"/>
      <c r="U284" s="171"/>
      <c r="V284" s="171"/>
    </row>
    <row r="285" spans="1:22" s="4" customFormat="1" ht="49.5" hidden="1" customHeight="1" thickBot="1" x14ac:dyDescent="0.3">
      <c r="A285" s="217"/>
      <c r="B285" s="184"/>
      <c r="C285" s="184"/>
      <c r="D285" s="131" t="s">
        <v>93</v>
      </c>
      <c r="E285" s="32">
        <f t="shared" si="169"/>
        <v>0</v>
      </c>
      <c r="F285" s="44">
        <v>0</v>
      </c>
      <c r="G285" s="44">
        <v>0</v>
      </c>
      <c r="H285" s="44">
        <v>0</v>
      </c>
      <c r="I285" s="44">
        <v>0</v>
      </c>
      <c r="J285" s="102">
        <v>0</v>
      </c>
      <c r="K285" s="102">
        <v>0</v>
      </c>
      <c r="L285" s="102">
        <v>0</v>
      </c>
      <c r="M285" s="246"/>
      <c r="N285" s="171"/>
      <c r="O285" s="171"/>
      <c r="P285" s="155"/>
      <c r="Q285" s="155"/>
      <c r="R285" s="155"/>
      <c r="S285" s="171"/>
      <c r="T285" s="171"/>
      <c r="U285" s="171"/>
      <c r="V285" s="171"/>
    </row>
    <row r="286" spans="1:22" s="4" customFormat="1" ht="49.5" hidden="1" customHeight="1" thickBot="1" x14ac:dyDescent="0.3">
      <c r="A286" s="217"/>
      <c r="B286" s="184"/>
      <c r="C286" s="184"/>
      <c r="D286" s="131" t="s">
        <v>94</v>
      </c>
      <c r="E286" s="32">
        <f t="shared" si="169"/>
        <v>0</v>
      </c>
      <c r="F286" s="44">
        <v>0</v>
      </c>
      <c r="G286" s="44">
        <v>0</v>
      </c>
      <c r="H286" s="44">
        <v>0</v>
      </c>
      <c r="I286" s="44">
        <v>0</v>
      </c>
      <c r="J286" s="102">
        <v>0</v>
      </c>
      <c r="K286" s="102">
        <v>0</v>
      </c>
      <c r="L286" s="102">
        <v>0</v>
      </c>
      <c r="M286" s="246"/>
      <c r="N286" s="171"/>
      <c r="O286" s="171"/>
      <c r="P286" s="155"/>
      <c r="Q286" s="155"/>
      <c r="R286" s="155"/>
      <c r="S286" s="171"/>
      <c r="T286" s="171"/>
      <c r="U286" s="171"/>
      <c r="V286" s="171"/>
    </row>
    <row r="287" spans="1:22" s="4" customFormat="1" ht="47.25" hidden="1" customHeight="1" thickBot="1" x14ac:dyDescent="0.3">
      <c r="A287" s="218"/>
      <c r="B287" s="197"/>
      <c r="C287" s="197"/>
      <c r="D287" s="131" t="s">
        <v>95</v>
      </c>
      <c r="E287" s="32">
        <f t="shared" si="169"/>
        <v>0</v>
      </c>
      <c r="F287" s="44">
        <v>0</v>
      </c>
      <c r="G287" s="44">
        <v>0</v>
      </c>
      <c r="H287" s="44">
        <v>0</v>
      </c>
      <c r="I287" s="44">
        <v>0</v>
      </c>
      <c r="J287" s="102">
        <v>0</v>
      </c>
      <c r="K287" s="102">
        <v>0</v>
      </c>
      <c r="L287" s="102">
        <v>0</v>
      </c>
      <c r="M287" s="154"/>
      <c r="N287" s="149"/>
      <c r="O287" s="149"/>
      <c r="P287" s="156"/>
      <c r="Q287" s="156"/>
      <c r="R287" s="156"/>
      <c r="S287" s="149"/>
      <c r="T287" s="149"/>
      <c r="U287" s="149"/>
      <c r="V287" s="149"/>
    </row>
    <row r="288" spans="1:22" s="8" customFormat="1" ht="49.5" hidden="1" customHeight="1" thickBot="1" x14ac:dyDescent="0.3">
      <c r="A288" s="219" t="s">
        <v>100</v>
      </c>
      <c r="B288" s="196" t="s">
        <v>138</v>
      </c>
      <c r="C288" s="196" t="s">
        <v>83</v>
      </c>
      <c r="D288" s="131" t="s">
        <v>91</v>
      </c>
      <c r="E288" s="32">
        <f t="shared" si="169"/>
        <v>0</v>
      </c>
      <c r="F288" s="44">
        <f t="shared" ref="F288:L288" si="176">F289+F290+F291+F292</f>
        <v>0</v>
      </c>
      <c r="G288" s="44">
        <f t="shared" si="176"/>
        <v>0</v>
      </c>
      <c r="H288" s="44">
        <f t="shared" si="176"/>
        <v>0</v>
      </c>
      <c r="I288" s="44">
        <f t="shared" si="176"/>
        <v>0</v>
      </c>
      <c r="J288" s="102">
        <f t="shared" si="176"/>
        <v>0</v>
      </c>
      <c r="K288" s="102">
        <f t="shared" ref="K288" si="177">K289+K290+K291+K292</f>
        <v>0</v>
      </c>
      <c r="L288" s="102">
        <f t="shared" si="176"/>
        <v>0</v>
      </c>
      <c r="M288" s="151" t="s">
        <v>185</v>
      </c>
      <c r="N288" s="148" t="s">
        <v>141</v>
      </c>
      <c r="O288" s="148">
        <v>0</v>
      </c>
      <c r="P288" s="148">
        <v>0</v>
      </c>
      <c r="Q288" s="148">
        <v>0</v>
      </c>
      <c r="R288" s="148">
        <v>0</v>
      </c>
      <c r="S288" s="148">
        <v>0</v>
      </c>
      <c r="T288" s="148">
        <v>0</v>
      </c>
      <c r="U288" s="148">
        <v>0</v>
      </c>
      <c r="V288" s="148">
        <v>0</v>
      </c>
    </row>
    <row r="289" spans="1:22" s="8" customFormat="1" ht="49.5" hidden="1" customHeight="1" thickBot="1" x14ac:dyDescent="0.3">
      <c r="A289" s="217"/>
      <c r="B289" s="184"/>
      <c r="C289" s="184"/>
      <c r="D289" s="131" t="s">
        <v>146</v>
      </c>
      <c r="E289" s="32">
        <f t="shared" si="169"/>
        <v>0</v>
      </c>
      <c r="F289" s="46">
        <f t="shared" ref="F289:L289" si="178">F294</f>
        <v>0</v>
      </c>
      <c r="G289" s="46">
        <f t="shared" si="178"/>
        <v>0</v>
      </c>
      <c r="H289" s="46">
        <f t="shared" si="178"/>
        <v>0</v>
      </c>
      <c r="I289" s="46">
        <v>0</v>
      </c>
      <c r="J289" s="103">
        <v>0</v>
      </c>
      <c r="K289" s="103">
        <f t="shared" ref="K289" si="179">K294</f>
        <v>0</v>
      </c>
      <c r="L289" s="103">
        <f t="shared" si="178"/>
        <v>0</v>
      </c>
      <c r="M289" s="246"/>
      <c r="N289" s="171"/>
      <c r="O289" s="171"/>
      <c r="P289" s="171"/>
      <c r="Q289" s="171"/>
      <c r="R289" s="171"/>
      <c r="S289" s="171"/>
      <c r="T289" s="171"/>
      <c r="U289" s="171"/>
      <c r="V289" s="171"/>
    </row>
    <row r="290" spans="1:22" s="8" customFormat="1" ht="49.5" hidden="1" customHeight="1" thickBot="1" x14ac:dyDescent="0.3">
      <c r="A290" s="217"/>
      <c r="B290" s="184"/>
      <c r="C290" s="184"/>
      <c r="D290" s="131" t="s">
        <v>93</v>
      </c>
      <c r="E290" s="32">
        <f t="shared" si="169"/>
        <v>0</v>
      </c>
      <c r="F290" s="44">
        <v>0</v>
      </c>
      <c r="G290" s="44">
        <v>0</v>
      </c>
      <c r="H290" s="44">
        <v>0</v>
      </c>
      <c r="I290" s="44">
        <v>0</v>
      </c>
      <c r="J290" s="102">
        <v>0</v>
      </c>
      <c r="K290" s="102">
        <v>0</v>
      </c>
      <c r="L290" s="102">
        <v>0</v>
      </c>
      <c r="M290" s="246"/>
      <c r="N290" s="171"/>
      <c r="O290" s="171"/>
      <c r="P290" s="171"/>
      <c r="Q290" s="171"/>
      <c r="R290" s="171"/>
      <c r="S290" s="171"/>
      <c r="T290" s="171"/>
      <c r="U290" s="171"/>
      <c r="V290" s="171"/>
    </row>
    <row r="291" spans="1:22" s="8" customFormat="1" ht="49.5" hidden="1" customHeight="1" thickBot="1" x14ac:dyDescent="0.3">
      <c r="A291" s="217"/>
      <c r="B291" s="184"/>
      <c r="C291" s="184"/>
      <c r="D291" s="131" t="s">
        <v>94</v>
      </c>
      <c r="E291" s="32">
        <f t="shared" si="169"/>
        <v>0</v>
      </c>
      <c r="F291" s="44">
        <v>0</v>
      </c>
      <c r="G291" s="44">
        <v>0</v>
      </c>
      <c r="H291" s="44">
        <v>0</v>
      </c>
      <c r="I291" s="44">
        <v>0</v>
      </c>
      <c r="J291" s="102">
        <v>0</v>
      </c>
      <c r="K291" s="102">
        <v>0</v>
      </c>
      <c r="L291" s="102">
        <v>0</v>
      </c>
      <c r="M291" s="246"/>
      <c r="N291" s="171"/>
      <c r="O291" s="171"/>
      <c r="P291" s="171"/>
      <c r="Q291" s="171"/>
      <c r="R291" s="171"/>
      <c r="S291" s="171"/>
      <c r="T291" s="171"/>
      <c r="U291" s="171"/>
      <c r="V291" s="171"/>
    </row>
    <row r="292" spans="1:22" s="8" customFormat="1" ht="48.75" hidden="1" customHeight="1" thickBot="1" x14ac:dyDescent="0.3">
      <c r="A292" s="220"/>
      <c r="B292" s="185"/>
      <c r="C292" s="184"/>
      <c r="D292" s="131" t="s">
        <v>95</v>
      </c>
      <c r="E292" s="32">
        <f t="shared" si="169"/>
        <v>0</v>
      </c>
      <c r="F292" s="44">
        <v>0</v>
      </c>
      <c r="G292" s="44">
        <v>0</v>
      </c>
      <c r="H292" s="44">
        <v>0</v>
      </c>
      <c r="I292" s="44">
        <v>0</v>
      </c>
      <c r="J292" s="102">
        <v>0</v>
      </c>
      <c r="K292" s="102">
        <v>0</v>
      </c>
      <c r="L292" s="102">
        <v>0</v>
      </c>
      <c r="M292" s="154"/>
      <c r="N292" s="149"/>
      <c r="O292" s="149"/>
      <c r="P292" s="149"/>
      <c r="Q292" s="149"/>
      <c r="R292" s="149"/>
      <c r="S292" s="149"/>
      <c r="T292" s="149"/>
      <c r="U292" s="149"/>
      <c r="V292" s="149"/>
    </row>
    <row r="293" spans="1:22" s="4" customFormat="1" ht="49.5" hidden="1" customHeight="1" thickBot="1" x14ac:dyDescent="0.3">
      <c r="A293" s="216" t="s">
        <v>178</v>
      </c>
      <c r="B293" s="183" t="s">
        <v>224</v>
      </c>
      <c r="C293" s="184"/>
      <c r="D293" s="131" t="s">
        <v>91</v>
      </c>
      <c r="E293" s="32">
        <f t="shared" si="169"/>
        <v>0</v>
      </c>
      <c r="F293" s="44">
        <f>F294+F295+F296+F297</f>
        <v>0</v>
      </c>
      <c r="G293" s="44">
        <f>G294+G295+G296+G297</f>
        <v>0</v>
      </c>
      <c r="H293" s="44">
        <f>H294+H295+H296+H297</f>
        <v>0</v>
      </c>
      <c r="I293" s="44">
        <v>0</v>
      </c>
      <c r="J293" s="102">
        <f>J294+J295+J296+J297</f>
        <v>0</v>
      </c>
      <c r="K293" s="102">
        <f>K294+K295+K296+K297</f>
        <v>0</v>
      </c>
      <c r="L293" s="102">
        <f>L294+L295+L296+L297</f>
        <v>0</v>
      </c>
      <c r="M293" s="151" t="s">
        <v>198</v>
      </c>
      <c r="N293" s="148" t="s">
        <v>27</v>
      </c>
      <c r="O293" s="148">
        <v>0</v>
      </c>
      <c r="P293" s="148">
        <v>0</v>
      </c>
      <c r="Q293" s="148">
        <v>0</v>
      </c>
      <c r="R293" s="148">
        <v>0</v>
      </c>
      <c r="S293" s="148">
        <v>0</v>
      </c>
      <c r="T293" s="148">
        <v>0</v>
      </c>
      <c r="U293" s="148">
        <v>0</v>
      </c>
      <c r="V293" s="148">
        <v>0</v>
      </c>
    </row>
    <row r="294" spans="1:22" s="4" customFormat="1" ht="49.5" hidden="1" customHeight="1" thickBot="1" x14ac:dyDescent="0.3">
      <c r="A294" s="217"/>
      <c r="B294" s="184"/>
      <c r="C294" s="184"/>
      <c r="D294" s="131" t="s">
        <v>146</v>
      </c>
      <c r="E294" s="32">
        <f t="shared" si="169"/>
        <v>0</v>
      </c>
      <c r="F294" s="44">
        <v>0</v>
      </c>
      <c r="G294" s="44">
        <v>0</v>
      </c>
      <c r="H294" s="44">
        <v>0</v>
      </c>
      <c r="I294" s="44">
        <v>0</v>
      </c>
      <c r="J294" s="102">
        <v>0</v>
      </c>
      <c r="K294" s="102">
        <v>0</v>
      </c>
      <c r="L294" s="102">
        <v>0</v>
      </c>
      <c r="M294" s="246"/>
      <c r="N294" s="171"/>
      <c r="O294" s="171"/>
      <c r="P294" s="171"/>
      <c r="Q294" s="171"/>
      <c r="R294" s="155"/>
      <c r="S294" s="155"/>
      <c r="T294" s="171"/>
      <c r="U294" s="171"/>
      <c r="V294" s="171"/>
    </row>
    <row r="295" spans="1:22" s="4" customFormat="1" ht="49.5" hidden="1" customHeight="1" thickBot="1" x14ac:dyDescent="0.3">
      <c r="A295" s="217"/>
      <c r="B295" s="184"/>
      <c r="C295" s="184"/>
      <c r="D295" s="131" t="s">
        <v>93</v>
      </c>
      <c r="E295" s="32">
        <f t="shared" si="169"/>
        <v>0</v>
      </c>
      <c r="F295" s="44">
        <v>0</v>
      </c>
      <c r="G295" s="44">
        <v>0</v>
      </c>
      <c r="H295" s="44">
        <v>0</v>
      </c>
      <c r="I295" s="44">
        <v>0</v>
      </c>
      <c r="J295" s="102">
        <v>0</v>
      </c>
      <c r="K295" s="102">
        <v>0</v>
      </c>
      <c r="L295" s="102">
        <v>0</v>
      </c>
      <c r="M295" s="246"/>
      <c r="N295" s="171"/>
      <c r="O295" s="171"/>
      <c r="P295" s="171"/>
      <c r="Q295" s="171"/>
      <c r="R295" s="155"/>
      <c r="S295" s="155"/>
      <c r="T295" s="171"/>
      <c r="U295" s="171"/>
      <c r="V295" s="171"/>
    </row>
    <row r="296" spans="1:22" s="4" customFormat="1" ht="49.5" hidden="1" customHeight="1" thickBot="1" x14ac:dyDescent="0.3">
      <c r="A296" s="217"/>
      <c r="B296" s="184"/>
      <c r="C296" s="184"/>
      <c r="D296" s="131" t="s">
        <v>94</v>
      </c>
      <c r="E296" s="32">
        <f t="shared" si="169"/>
        <v>0</v>
      </c>
      <c r="F296" s="44">
        <v>0</v>
      </c>
      <c r="G296" s="44">
        <v>0</v>
      </c>
      <c r="H296" s="44">
        <v>0</v>
      </c>
      <c r="I296" s="44">
        <v>0</v>
      </c>
      <c r="J296" s="102">
        <v>0</v>
      </c>
      <c r="K296" s="102">
        <v>0</v>
      </c>
      <c r="L296" s="102">
        <v>0</v>
      </c>
      <c r="M296" s="246"/>
      <c r="N296" s="171"/>
      <c r="O296" s="171"/>
      <c r="P296" s="171"/>
      <c r="Q296" s="171"/>
      <c r="R296" s="155"/>
      <c r="S296" s="155"/>
      <c r="T296" s="171"/>
      <c r="U296" s="171"/>
      <c r="V296" s="171"/>
    </row>
    <row r="297" spans="1:22" s="4" customFormat="1" ht="47.25" hidden="1" customHeight="1" thickBot="1" x14ac:dyDescent="0.3">
      <c r="A297" s="218"/>
      <c r="B297" s="197"/>
      <c r="C297" s="197"/>
      <c r="D297" s="131" t="s">
        <v>95</v>
      </c>
      <c r="E297" s="32">
        <f t="shared" si="169"/>
        <v>0</v>
      </c>
      <c r="F297" s="44">
        <v>0</v>
      </c>
      <c r="G297" s="44">
        <v>0</v>
      </c>
      <c r="H297" s="44">
        <v>0</v>
      </c>
      <c r="I297" s="44">
        <v>0</v>
      </c>
      <c r="J297" s="102">
        <v>0</v>
      </c>
      <c r="K297" s="102">
        <v>0</v>
      </c>
      <c r="L297" s="102">
        <v>0</v>
      </c>
      <c r="M297" s="154"/>
      <c r="N297" s="149"/>
      <c r="O297" s="149"/>
      <c r="P297" s="149"/>
      <c r="Q297" s="149"/>
      <c r="R297" s="156"/>
      <c r="S297" s="156"/>
      <c r="T297" s="149"/>
      <c r="U297" s="149"/>
      <c r="V297" s="149"/>
    </row>
    <row r="298" spans="1:22" s="8" customFormat="1" ht="49.5" hidden="1" customHeight="1" thickBot="1" x14ac:dyDescent="0.3">
      <c r="A298" s="219" t="s">
        <v>101</v>
      </c>
      <c r="B298" s="196" t="s">
        <v>139</v>
      </c>
      <c r="C298" s="196" t="s">
        <v>83</v>
      </c>
      <c r="D298" s="131" t="s">
        <v>91</v>
      </c>
      <c r="E298" s="32">
        <f t="shared" ref="E298:E325" si="180">F298+G298+H298+I298+J298+L298</f>
        <v>0</v>
      </c>
      <c r="F298" s="44">
        <f t="shared" ref="F298:L298" si="181">F299+F300+F301+F302</f>
        <v>0</v>
      </c>
      <c r="G298" s="44">
        <f t="shared" si="181"/>
        <v>0</v>
      </c>
      <c r="H298" s="44">
        <f t="shared" si="181"/>
        <v>0</v>
      </c>
      <c r="I298" s="44">
        <f t="shared" si="181"/>
        <v>0</v>
      </c>
      <c r="J298" s="102">
        <f t="shared" si="181"/>
        <v>0</v>
      </c>
      <c r="K298" s="102">
        <f t="shared" ref="K298" si="182">K299+K300+K301+K302</f>
        <v>0</v>
      </c>
      <c r="L298" s="102">
        <f t="shared" si="181"/>
        <v>0</v>
      </c>
      <c r="M298" s="151"/>
      <c r="N298" s="148"/>
      <c r="O298" s="148"/>
      <c r="P298" s="148"/>
      <c r="Q298" s="148"/>
      <c r="R298" s="148"/>
      <c r="S298" s="148"/>
      <c r="T298" s="148"/>
      <c r="U298" s="148"/>
      <c r="V298" s="148"/>
    </row>
    <row r="299" spans="1:22" s="8" customFormat="1" ht="49.5" hidden="1" customHeight="1" thickBot="1" x14ac:dyDescent="0.3">
      <c r="A299" s="217"/>
      <c r="B299" s="184"/>
      <c r="C299" s="184"/>
      <c r="D299" s="131" t="s">
        <v>146</v>
      </c>
      <c r="E299" s="32">
        <f t="shared" si="180"/>
        <v>0</v>
      </c>
      <c r="F299" s="46">
        <f>F304</f>
        <v>0</v>
      </c>
      <c r="G299" s="46">
        <f>G304</f>
        <v>0</v>
      </c>
      <c r="H299" s="46">
        <v>0</v>
      </c>
      <c r="I299" s="46">
        <v>0</v>
      </c>
      <c r="J299" s="103">
        <v>0</v>
      </c>
      <c r="K299" s="103">
        <f>K304</f>
        <v>0</v>
      </c>
      <c r="L299" s="103">
        <f>L304</f>
        <v>0</v>
      </c>
      <c r="M299" s="246"/>
      <c r="N299" s="171"/>
      <c r="O299" s="171"/>
      <c r="P299" s="171"/>
      <c r="Q299" s="171"/>
      <c r="R299" s="171"/>
      <c r="S299" s="171"/>
      <c r="T299" s="171"/>
      <c r="U299" s="171"/>
      <c r="V299" s="171"/>
    </row>
    <row r="300" spans="1:22" s="8" customFormat="1" ht="49.5" hidden="1" customHeight="1" thickBot="1" x14ac:dyDescent="0.3">
      <c r="A300" s="217"/>
      <c r="B300" s="184"/>
      <c r="C300" s="184"/>
      <c r="D300" s="132" t="s">
        <v>93</v>
      </c>
      <c r="E300" s="32">
        <f t="shared" si="180"/>
        <v>0</v>
      </c>
      <c r="F300" s="44">
        <v>0</v>
      </c>
      <c r="G300" s="44">
        <v>0</v>
      </c>
      <c r="H300" s="44">
        <v>0</v>
      </c>
      <c r="I300" s="44">
        <v>0</v>
      </c>
      <c r="J300" s="102">
        <v>0</v>
      </c>
      <c r="K300" s="102">
        <v>0</v>
      </c>
      <c r="L300" s="102">
        <v>0</v>
      </c>
      <c r="M300" s="246"/>
      <c r="N300" s="171"/>
      <c r="O300" s="171"/>
      <c r="P300" s="171"/>
      <c r="Q300" s="171"/>
      <c r="R300" s="171"/>
      <c r="S300" s="171"/>
      <c r="T300" s="171"/>
      <c r="U300" s="171"/>
      <c r="V300" s="171"/>
    </row>
    <row r="301" spans="1:22" s="8" customFormat="1" ht="49.5" hidden="1" customHeight="1" thickBot="1" x14ac:dyDescent="0.3">
      <c r="A301" s="217"/>
      <c r="B301" s="184"/>
      <c r="C301" s="184"/>
      <c r="D301" s="131" t="s">
        <v>94</v>
      </c>
      <c r="E301" s="32">
        <f t="shared" si="180"/>
        <v>0</v>
      </c>
      <c r="F301" s="44">
        <v>0</v>
      </c>
      <c r="G301" s="44">
        <v>0</v>
      </c>
      <c r="H301" s="44">
        <v>0</v>
      </c>
      <c r="I301" s="44">
        <v>0</v>
      </c>
      <c r="J301" s="102">
        <v>0</v>
      </c>
      <c r="K301" s="102">
        <v>0</v>
      </c>
      <c r="L301" s="102">
        <v>0</v>
      </c>
      <c r="M301" s="246"/>
      <c r="N301" s="171"/>
      <c r="O301" s="171"/>
      <c r="P301" s="171"/>
      <c r="Q301" s="171"/>
      <c r="R301" s="171"/>
      <c r="S301" s="171"/>
      <c r="T301" s="171"/>
      <c r="U301" s="171"/>
      <c r="V301" s="171"/>
    </row>
    <row r="302" spans="1:22" s="8" customFormat="1" ht="48" hidden="1" customHeight="1" thickBot="1" x14ac:dyDescent="0.3">
      <c r="A302" s="220"/>
      <c r="B302" s="185"/>
      <c r="C302" s="184"/>
      <c r="D302" s="131" t="s">
        <v>95</v>
      </c>
      <c r="E302" s="32">
        <f t="shared" si="180"/>
        <v>0</v>
      </c>
      <c r="F302" s="44">
        <v>0</v>
      </c>
      <c r="G302" s="44">
        <v>0</v>
      </c>
      <c r="H302" s="44">
        <v>0</v>
      </c>
      <c r="I302" s="44">
        <v>0</v>
      </c>
      <c r="J302" s="102">
        <v>0</v>
      </c>
      <c r="K302" s="102">
        <v>0</v>
      </c>
      <c r="L302" s="102">
        <v>0</v>
      </c>
      <c r="M302" s="154"/>
      <c r="N302" s="149"/>
      <c r="O302" s="149"/>
      <c r="P302" s="149"/>
      <c r="Q302" s="149"/>
      <c r="R302" s="149"/>
      <c r="S302" s="149"/>
      <c r="T302" s="149"/>
      <c r="U302" s="149"/>
      <c r="V302" s="149"/>
    </row>
    <row r="303" spans="1:22" s="4" customFormat="1" ht="49.5" hidden="1" customHeight="1" thickBot="1" x14ac:dyDescent="0.3">
      <c r="A303" s="216" t="s">
        <v>182</v>
      </c>
      <c r="B303" s="183" t="s">
        <v>224</v>
      </c>
      <c r="C303" s="184"/>
      <c r="D303" s="131" t="s">
        <v>91</v>
      </c>
      <c r="E303" s="32">
        <f t="shared" si="180"/>
        <v>0</v>
      </c>
      <c r="F303" s="44">
        <f>F304+F305+F306+F307</f>
        <v>0</v>
      </c>
      <c r="G303" s="44">
        <f>G304+G305+G306+G307</f>
        <v>0</v>
      </c>
      <c r="H303" s="44">
        <f>H304+H305+H306+H307</f>
        <v>0</v>
      </c>
      <c r="I303" s="44">
        <v>0</v>
      </c>
      <c r="J303" s="102">
        <f>J304+J305+J306+J307</f>
        <v>0</v>
      </c>
      <c r="K303" s="102">
        <f>K304+K305+K306+K307</f>
        <v>0</v>
      </c>
      <c r="L303" s="102">
        <f>L304+L305+L306+L307</f>
        <v>0</v>
      </c>
      <c r="M303" s="151"/>
      <c r="N303" s="148"/>
      <c r="O303" s="148"/>
      <c r="P303" s="148"/>
      <c r="Q303" s="148"/>
      <c r="R303" s="148"/>
      <c r="S303" s="148"/>
      <c r="T303" s="148"/>
      <c r="U303" s="148"/>
      <c r="V303" s="148"/>
    </row>
    <row r="304" spans="1:22" s="4" customFormat="1" ht="49.5" hidden="1" customHeight="1" thickBot="1" x14ac:dyDescent="0.3">
      <c r="A304" s="217"/>
      <c r="B304" s="184"/>
      <c r="C304" s="184"/>
      <c r="D304" s="131" t="s">
        <v>146</v>
      </c>
      <c r="E304" s="32">
        <f t="shared" si="180"/>
        <v>0</v>
      </c>
      <c r="F304" s="44">
        <v>0</v>
      </c>
      <c r="G304" s="44">
        <v>0</v>
      </c>
      <c r="H304" s="44">
        <v>0</v>
      </c>
      <c r="I304" s="44">
        <v>0</v>
      </c>
      <c r="J304" s="102">
        <v>0</v>
      </c>
      <c r="K304" s="102">
        <v>0</v>
      </c>
      <c r="L304" s="102">
        <v>0</v>
      </c>
      <c r="M304" s="246"/>
      <c r="N304" s="171"/>
      <c r="O304" s="171"/>
      <c r="P304" s="171"/>
      <c r="Q304" s="155"/>
      <c r="R304" s="155"/>
      <c r="S304" s="171"/>
      <c r="T304" s="171"/>
      <c r="U304" s="171"/>
      <c r="V304" s="171"/>
    </row>
    <row r="305" spans="1:22" s="4" customFormat="1" ht="49.5" hidden="1" customHeight="1" thickBot="1" x14ac:dyDescent="0.3">
      <c r="A305" s="217"/>
      <c r="B305" s="184"/>
      <c r="C305" s="184"/>
      <c r="D305" s="131" t="s">
        <v>93</v>
      </c>
      <c r="E305" s="32">
        <f t="shared" si="180"/>
        <v>0</v>
      </c>
      <c r="F305" s="44">
        <v>0</v>
      </c>
      <c r="G305" s="44">
        <v>0</v>
      </c>
      <c r="H305" s="44">
        <v>0</v>
      </c>
      <c r="I305" s="44">
        <v>0</v>
      </c>
      <c r="J305" s="102">
        <v>0</v>
      </c>
      <c r="K305" s="102">
        <v>0</v>
      </c>
      <c r="L305" s="102">
        <v>0</v>
      </c>
      <c r="M305" s="246"/>
      <c r="N305" s="171"/>
      <c r="O305" s="171"/>
      <c r="P305" s="171"/>
      <c r="Q305" s="155"/>
      <c r="R305" s="155"/>
      <c r="S305" s="171"/>
      <c r="T305" s="171"/>
      <c r="U305" s="171"/>
      <c r="V305" s="171"/>
    </row>
    <row r="306" spans="1:22" s="4" customFormat="1" ht="49.5" hidden="1" customHeight="1" thickBot="1" x14ac:dyDescent="0.3">
      <c r="A306" s="217"/>
      <c r="B306" s="184"/>
      <c r="C306" s="184"/>
      <c r="D306" s="131" t="s">
        <v>94</v>
      </c>
      <c r="E306" s="32">
        <f t="shared" si="180"/>
        <v>0</v>
      </c>
      <c r="F306" s="44">
        <v>0</v>
      </c>
      <c r="G306" s="44">
        <v>0</v>
      </c>
      <c r="H306" s="44">
        <v>0</v>
      </c>
      <c r="I306" s="44">
        <v>0</v>
      </c>
      <c r="J306" s="102">
        <v>0</v>
      </c>
      <c r="K306" s="102">
        <v>0</v>
      </c>
      <c r="L306" s="102">
        <v>0</v>
      </c>
      <c r="M306" s="246"/>
      <c r="N306" s="171"/>
      <c r="O306" s="171"/>
      <c r="P306" s="171"/>
      <c r="Q306" s="155"/>
      <c r="R306" s="155"/>
      <c r="S306" s="171"/>
      <c r="T306" s="171"/>
      <c r="U306" s="171"/>
      <c r="V306" s="171"/>
    </row>
    <row r="307" spans="1:22" s="4" customFormat="1" ht="45.75" hidden="1" customHeight="1" thickBot="1" x14ac:dyDescent="0.3">
      <c r="A307" s="217"/>
      <c r="B307" s="197"/>
      <c r="C307" s="184"/>
      <c r="D307" s="134" t="s">
        <v>95</v>
      </c>
      <c r="E307" s="35">
        <f t="shared" si="180"/>
        <v>0</v>
      </c>
      <c r="F307" s="44">
        <v>0</v>
      </c>
      <c r="G307" s="44">
        <v>0</v>
      </c>
      <c r="H307" s="44">
        <v>0</v>
      </c>
      <c r="I307" s="44">
        <v>0</v>
      </c>
      <c r="J307" s="102">
        <v>0</v>
      </c>
      <c r="K307" s="102">
        <v>0</v>
      </c>
      <c r="L307" s="102">
        <v>0</v>
      </c>
      <c r="M307" s="154"/>
      <c r="N307" s="149"/>
      <c r="O307" s="149"/>
      <c r="P307" s="149"/>
      <c r="Q307" s="156"/>
      <c r="R307" s="156"/>
      <c r="S307" s="149"/>
      <c r="T307" s="149"/>
      <c r="U307" s="149"/>
      <c r="V307" s="149"/>
    </row>
    <row r="308" spans="1:22" s="25" customFormat="1" ht="49.5" hidden="1" customHeight="1" thickBot="1" x14ac:dyDescent="0.3">
      <c r="A308" s="216" t="s">
        <v>102</v>
      </c>
      <c r="B308" s="183" t="s">
        <v>140</v>
      </c>
      <c r="C308" s="148" t="s">
        <v>83</v>
      </c>
      <c r="D308" s="131" t="s">
        <v>91</v>
      </c>
      <c r="E308" s="32">
        <f t="shared" si="180"/>
        <v>0</v>
      </c>
      <c r="F308" s="44">
        <f t="shared" ref="F308:L308" si="183">F309+F310+F311+F312</f>
        <v>0</v>
      </c>
      <c r="G308" s="44">
        <f t="shared" si="183"/>
        <v>0</v>
      </c>
      <c r="H308" s="44">
        <f t="shared" si="183"/>
        <v>0</v>
      </c>
      <c r="I308" s="44">
        <f t="shared" si="183"/>
        <v>0</v>
      </c>
      <c r="J308" s="102">
        <f t="shared" si="183"/>
        <v>0</v>
      </c>
      <c r="K308" s="102">
        <f t="shared" ref="K308" si="184">K309+K310+K311+K312</f>
        <v>0</v>
      </c>
      <c r="L308" s="102">
        <f t="shared" si="183"/>
        <v>0</v>
      </c>
      <c r="M308" s="151" t="s">
        <v>199</v>
      </c>
      <c r="N308" s="148"/>
      <c r="O308" s="148"/>
      <c r="P308" s="148"/>
      <c r="Q308" s="148"/>
      <c r="R308" s="148"/>
      <c r="S308" s="148"/>
      <c r="T308" s="148"/>
      <c r="U308" s="148"/>
      <c r="V308" s="148"/>
    </row>
    <row r="309" spans="1:22" s="8" customFormat="1" ht="49.5" hidden="1" customHeight="1" thickBot="1" x14ac:dyDescent="0.3">
      <c r="A309" s="217"/>
      <c r="B309" s="184"/>
      <c r="C309" s="167"/>
      <c r="D309" s="131" t="s">
        <v>146</v>
      </c>
      <c r="E309" s="32">
        <f t="shared" si="180"/>
        <v>0</v>
      </c>
      <c r="F309" s="44">
        <v>0</v>
      </c>
      <c r="G309" s="44">
        <v>0</v>
      </c>
      <c r="H309" s="44">
        <v>0</v>
      </c>
      <c r="I309" s="44">
        <v>0</v>
      </c>
      <c r="J309" s="103">
        <v>0</v>
      </c>
      <c r="K309" s="102">
        <v>0</v>
      </c>
      <c r="L309" s="102">
        <v>0</v>
      </c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</row>
    <row r="310" spans="1:22" s="8" customFormat="1" ht="22.5" hidden="1" customHeight="1" thickBot="1" x14ac:dyDescent="0.3">
      <c r="A310" s="217"/>
      <c r="B310" s="184"/>
      <c r="C310" s="167"/>
      <c r="D310" s="131" t="s">
        <v>93</v>
      </c>
      <c r="E310" s="32">
        <f t="shared" si="180"/>
        <v>0</v>
      </c>
      <c r="F310" s="44">
        <v>0</v>
      </c>
      <c r="G310" s="44">
        <v>0</v>
      </c>
      <c r="H310" s="44">
        <v>0</v>
      </c>
      <c r="I310" s="44">
        <v>0</v>
      </c>
      <c r="J310" s="102">
        <v>0</v>
      </c>
      <c r="K310" s="102">
        <v>0</v>
      </c>
      <c r="L310" s="102">
        <v>0</v>
      </c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</row>
    <row r="311" spans="1:22" s="8" customFormat="1" ht="49.5" hidden="1" customHeight="1" thickBot="1" x14ac:dyDescent="0.3">
      <c r="A311" s="217"/>
      <c r="B311" s="184"/>
      <c r="C311" s="167"/>
      <c r="D311" s="131" t="s">
        <v>94</v>
      </c>
      <c r="E311" s="32">
        <f t="shared" si="180"/>
        <v>0</v>
      </c>
      <c r="F311" s="44">
        <v>0</v>
      </c>
      <c r="G311" s="44">
        <v>0</v>
      </c>
      <c r="H311" s="44">
        <v>0</v>
      </c>
      <c r="I311" s="44">
        <v>0</v>
      </c>
      <c r="J311" s="102">
        <v>0</v>
      </c>
      <c r="K311" s="102">
        <v>0</v>
      </c>
      <c r="L311" s="102">
        <v>0</v>
      </c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</row>
    <row r="312" spans="1:22" s="8" customFormat="1" ht="49.5" hidden="1" customHeight="1" thickBot="1" x14ac:dyDescent="0.3">
      <c r="A312" s="220"/>
      <c r="B312" s="185"/>
      <c r="C312" s="167"/>
      <c r="D312" s="131" t="s">
        <v>95</v>
      </c>
      <c r="E312" s="32">
        <f t="shared" si="180"/>
        <v>0</v>
      </c>
      <c r="F312" s="44">
        <v>0</v>
      </c>
      <c r="G312" s="44">
        <v>0</v>
      </c>
      <c r="H312" s="44">
        <v>0</v>
      </c>
      <c r="I312" s="44">
        <v>0</v>
      </c>
      <c r="J312" s="102">
        <v>0</v>
      </c>
      <c r="K312" s="102">
        <v>0</v>
      </c>
      <c r="L312" s="102">
        <v>0</v>
      </c>
      <c r="M312" s="171"/>
      <c r="N312" s="149"/>
      <c r="O312" s="149"/>
      <c r="P312" s="149"/>
      <c r="Q312" s="149"/>
      <c r="R312" s="149"/>
      <c r="S312" s="149"/>
      <c r="T312" s="149"/>
      <c r="U312" s="149"/>
      <c r="V312" s="149"/>
    </row>
    <row r="313" spans="1:22" s="4" customFormat="1" ht="49.5" hidden="1" customHeight="1" thickBot="1" x14ac:dyDescent="0.3">
      <c r="A313" s="216" t="s">
        <v>103</v>
      </c>
      <c r="B313" s="183" t="s">
        <v>224</v>
      </c>
      <c r="C313" s="167"/>
      <c r="D313" s="131" t="s">
        <v>91</v>
      </c>
      <c r="E313" s="32">
        <f t="shared" si="180"/>
        <v>0</v>
      </c>
      <c r="F313" s="44">
        <f t="shared" ref="F313:L313" si="185">F314+F315+F316+F317</f>
        <v>0</v>
      </c>
      <c r="G313" s="44">
        <f t="shared" si="185"/>
        <v>0</v>
      </c>
      <c r="H313" s="44">
        <f t="shared" si="185"/>
        <v>0</v>
      </c>
      <c r="I313" s="44">
        <f t="shared" si="185"/>
        <v>0</v>
      </c>
      <c r="J313" s="102">
        <f t="shared" si="185"/>
        <v>0</v>
      </c>
      <c r="K313" s="102">
        <f t="shared" ref="K313" si="186">K314+K315+K316+K317</f>
        <v>0</v>
      </c>
      <c r="L313" s="102">
        <f t="shared" si="185"/>
        <v>0</v>
      </c>
      <c r="M313" s="171"/>
      <c r="N313" s="148" t="s">
        <v>27</v>
      </c>
      <c r="O313" s="148">
        <v>0</v>
      </c>
      <c r="P313" s="148">
        <v>0</v>
      </c>
      <c r="Q313" s="148">
        <v>0</v>
      </c>
      <c r="R313" s="148">
        <v>0</v>
      </c>
      <c r="S313" s="148">
        <v>0</v>
      </c>
      <c r="T313" s="148">
        <v>0</v>
      </c>
      <c r="U313" s="148">
        <v>0</v>
      </c>
      <c r="V313" s="148">
        <v>0</v>
      </c>
    </row>
    <row r="314" spans="1:22" s="4" customFormat="1" ht="49.5" hidden="1" customHeight="1" thickBot="1" x14ac:dyDescent="0.3">
      <c r="A314" s="217"/>
      <c r="B314" s="184"/>
      <c r="C314" s="167"/>
      <c r="D314" s="131" t="s">
        <v>146</v>
      </c>
      <c r="E314" s="32">
        <f t="shared" si="180"/>
        <v>0</v>
      </c>
      <c r="F314" s="44">
        <v>0</v>
      </c>
      <c r="G314" s="44">
        <v>0</v>
      </c>
      <c r="H314" s="44">
        <v>0</v>
      </c>
      <c r="I314" s="44">
        <v>0</v>
      </c>
      <c r="J314" s="102">
        <v>0</v>
      </c>
      <c r="K314" s="102">
        <v>0</v>
      </c>
      <c r="L314" s="102">
        <v>0</v>
      </c>
      <c r="M314" s="171"/>
      <c r="N314" s="155"/>
      <c r="O314" s="155"/>
      <c r="P314" s="155"/>
      <c r="Q314" s="155"/>
      <c r="R314" s="155"/>
      <c r="S314" s="155"/>
      <c r="T314" s="155"/>
      <c r="U314" s="155"/>
      <c r="V314" s="155"/>
    </row>
    <row r="315" spans="1:22" s="4" customFormat="1" ht="49.5" hidden="1" customHeight="1" thickBot="1" x14ac:dyDescent="0.3">
      <c r="A315" s="217"/>
      <c r="B315" s="184"/>
      <c r="C315" s="167"/>
      <c r="D315" s="131" t="s">
        <v>93</v>
      </c>
      <c r="E315" s="32">
        <f t="shared" si="180"/>
        <v>0</v>
      </c>
      <c r="F315" s="44">
        <v>0</v>
      </c>
      <c r="G315" s="44">
        <v>0</v>
      </c>
      <c r="H315" s="44">
        <v>0</v>
      </c>
      <c r="I315" s="44">
        <v>0</v>
      </c>
      <c r="J315" s="102">
        <v>0</v>
      </c>
      <c r="K315" s="102">
        <v>0</v>
      </c>
      <c r="L315" s="102">
        <v>0</v>
      </c>
      <c r="M315" s="171"/>
      <c r="N315" s="155"/>
      <c r="O315" s="155"/>
      <c r="P315" s="155"/>
      <c r="Q315" s="155"/>
      <c r="R315" s="155"/>
      <c r="S315" s="155"/>
      <c r="T315" s="155"/>
      <c r="U315" s="155"/>
      <c r="V315" s="155"/>
    </row>
    <row r="316" spans="1:22" s="4" customFormat="1" ht="49.5" hidden="1" customHeight="1" thickBot="1" x14ac:dyDescent="0.3">
      <c r="A316" s="217"/>
      <c r="B316" s="184"/>
      <c r="C316" s="167"/>
      <c r="D316" s="131" t="s">
        <v>94</v>
      </c>
      <c r="E316" s="32">
        <f t="shared" si="180"/>
        <v>0</v>
      </c>
      <c r="F316" s="44">
        <v>0</v>
      </c>
      <c r="G316" s="44">
        <v>0</v>
      </c>
      <c r="H316" s="44">
        <v>0</v>
      </c>
      <c r="I316" s="44">
        <v>0</v>
      </c>
      <c r="J316" s="102">
        <v>0</v>
      </c>
      <c r="K316" s="102">
        <v>0</v>
      </c>
      <c r="L316" s="102">
        <v>0</v>
      </c>
      <c r="M316" s="171"/>
      <c r="N316" s="155"/>
      <c r="O316" s="155"/>
      <c r="P316" s="155"/>
      <c r="Q316" s="155"/>
      <c r="R316" s="155"/>
      <c r="S316" s="155"/>
      <c r="T316" s="155"/>
      <c r="U316" s="155"/>
      <c r="V316" s="155"/>
    </row>
    <row r="317" spans="1:22" s="4" customFormat="1" ht="49.5" hidden="1" customHeight="1" thickBot="1" x14ac:dyDescent="0.3">
      <c r="A317" s="218"/>
      <c r="B317" s="197"/>
      <c r="C317" s="209"/>
      <c r="D317" s="131" t="s">
        <v>95</v>
      </c>
      <c r="E317" s="32">
        <f t="shared" si="180"/>
        <v>0</v>
      </c>
      <c r="F317" s="44">
        <v>0</v>
      </c>
      <c r="G317" s="44">
        <v>0</v>
      </c>
      <c r="H317" s="44">
        <v>0</v>
      </c>
      <c r="I317" s="44">
        <v>0</v>
      </c>
      <c r="J317" s="102">
        <v>0</v>
      </c>
      <c r="K317" s="102">
        <v>0</v>
      </c>
      <c r="L317" s="102">
        <v>0</v>
      </c>
      <c r="M317" s="149"/>
      <c r="N317" s="156"/>
      <c r="O317" s="156"/>
      <c r="P317" s="156"/>
      <c r="Q317" s="156"/>
      <c r="R317" s="156"/>
      <c r="S317" s="156"/>
      <c r="T317" s="156"/>
      <c r="U317" s="156"/>
      <c r="V317" s="156"/>
    </row>
    <row r="318" spans="1:22" s="20" customFormat="1" ht="14.25" customHeight="1" thickBot="1" x14ac:dyDescent="0.3">
      <c r="A318" s="219" t="s">
        <v>174</v>
      </c>
      <c r="B318" s="196" t="s">
        <v>232</v>
      </c>
      <c r="C318" s="196" t="s">
        <v>83</v>
      </c>
      <c r="D318" s="131" t="s">
        <v>91</v>
      </c>
      <c r="E318" s="51">
        <f>F318+G318+H318+I318+J318+K318+L318</f>
        <v>25114520.399999999</v>
      </c>
      <c r="F318" s="44">
        <f t="shared" ref="F318:L318" si="187">F319+F320+F321+F322</f>
        <v>0</v>
      </c>
      <c r="G318" s="44">
        <f t="shared" si="187"/>
        <v>0</v>
      </c>
      <c r="H318" s="44">
        <f t="shared" si="187"/>
        <v>0</v>
      </c>
      <c r="I318" s="44">
        <f t="shared" si="187"/>
        <v>0</v>
      </c>
      <c r="J318" s="102">
        <f t="shared" si="187"/>
        <v>0</v>
      </c>
      <c r="K318" s="102">
        <f t="shared" ref="K318" si="188">K319+K320+K321+K322</f>
        <v>13000000</v>
      </c>
      <c r="L318" s="102">
        <f t="shared" si="187"/>
        <v>12114520.4</v>
      </c>
      <c r="M318" s="151" t="s">
        <v>233</v>
      </c>
      <c r="N318" s="148" t="s">
        <v>27</v>
      </c>
      <c r="O318" s="148">
        <v>100</v>
      </c>
      <c r="P318" s="148">
        <v>0</v>
      </c>
      <c r="Q318" s="148">
        <v>0</v>
      </c>
      <c r="R318" s="148">
        <v>0</v>
      </c>
      <c r="S318" s="148">
        <v>0</v>
      </c>
      <c r="T318" s="148">
        <v>0</v>
      </c>
      <c r="U318" s="148">
        <v>50</v>
      </c>
      <c r="V318" s="148">
        <v>50</v>
      </c>
    </row>
    <row r="319" spans="1:22" s="20" customFormat="1" ht="37.5" customHeight="1" x14ac:dyDescent="0.25">
      <c r="A319" s="217"/>
      <c r="B319" s="184"/>
      <c r="C319" s="184"/>
      <c r="D319" s="132" t="s">
        <v>146</v>
      </c>
      <c r="E319" s="51">
        <f>F319+G319+H319+I319+J319+K319+L319</f>
        <v>25114520.399999999</v>
      </c>
      <c r="F319" s="44">
        <v>0</v>
      </c>
      <c r="G319" s="44">
        <v>0</v>
      </c>
      <c r="H319" s="44">
        <f>H324</f>
        <v>0</v>
      </c>
      <c r="I319" s="44">
        <v>0</v>
      </c>
      <c r="J319" s="102">
        <v>0</v>
      </c>
      <c r="K319" s="102">
        <v>13000000</v>
      </c>
      <c r="L319" s="102">
        <v>12114520.4</v>
      </c>
      <c r="M319" s="246"/>
      <c r="N319" s="171"/>
      <c r="O319" s="171"/>
      <c r="P319" s="155"/>
      <c r="Q319" s="171"/>
      <c r="R319" s="171"/>
      <c r="S319" s="155"/>
      <c r="T319" s="155"/>
      <c r="U319" s="155"/>
      <c r="V319" s="155"/>
    </row>
    <row r="320" spans="1:22" s="20" customFormat="1" ht="25.5" customHeight="1" x14ac:dyDescent="0.25">
      <c r="A320" s="217"/>
      <c r="B320" s="184"/>
      <c r="C320" s="184"/>
      <c r="D320" s="132" t="s">
        <v>93</v>
      </c>
      <c r="E320" s="32">
        <f t="shared" si="180"/>
        <v>0</v>
      </c>
      <c r="F320" s="55">
        <v>0</v>
      </c>
      <c r="G320" s="46">
        <v>0</v>
      </c>
      <c r="H320" s="55">
        <v>0</v>
      </c>
      <c r="I320" s="55">
        <v>0</v>
      </c>
      <c r="J320" s="111">
        <v>0</v>
      </c>
      <c r="K320" s="111">
        <v>0</v>
      </c>
      <c r="L320" s="111">
        <v>0</v>
      </c>
      <c r="M320" s="246"/>
      <c r="N320" s="171"/>
      <c r="O320" s="171"/>
      <c r="P320" s="155"/>
      <c r="Q320" s="171"/>
      <c r="R320" s="171"/>
      <c r="S320" s="155"/>
      <c r="T320" s="155"/>
      <c r="U320" s="155"/>
      <c r="V320" s="155"/>
    </row>
    <row r="321" spans="1:23" s="20" customFormat="1" ht="26.25" customHeight="1" x14ac:dyDescent="0.25">
      <c r="A321" s="217"/>
      <c r="B321" s="184"/>
      <c r="C321" s="184"/>
      <c r="D321" s="131" t="s">
        <v>94</v>
      </c>
      <c r="E321" s="32">
        <f t="shared" si="180"/>
        <v>0</v>
      </c>
      <c r="F321" s="55">
        <v>0</v>
      </c>
      <c r="G321" s="55">
        <v>0</v>
      </c>
      <c r="H321" s="55">
        <v>0</v>
      </c>
      <c r="I321" s="55">
        <v>0</v>
      </c>
      <c r="J321" s="111">
        <v>0</v>
      </c>
      <c r="K321" s="111">
        <v>0</v>
      </c>
      <c r="L321" s="111">
        <v>0</v>
      </c>
      <c r="M321" s="246"/>
      <c r="N321" s="171"/>
      <c r="O321" s="171"/>
      <c r="P321" s="155"/>
      <c r="Q321" s="171"/>
      <c r="R321" s="171"/>
      <c r="S321" s="155"/>
      <c r="T321" s="155"/>
      <c r="U321" s="155"/>
      <c r="V321" s="155"/>
    </row>
    <row r="322" spans="1:23" s="20" customFormat="1" ht="13.5" customHeight="1" x14ac:dyDescent="0.25">
      <c r="A322" s="220"/>
      <c r="B322" s="185"/>
      <c r="C322" s="184"/>
      <c r="D322" s="131" t="s">
        <v>95</v>
      </c>
      <c r="E322" s="32">
        <f t="shared" si="180"/>
        <v>0</v>
      </c>
      <c r="F322" s="55">
        <v>0</v>
      </c>
      <c r="G322" s="55">
        <v>0</v>
      </c>
      <c r="H322" s="55">
        <v>0</v>
      </c>
      <c r="I322" s="55">
        <v>0</v>
      </c>
      <c r="J322" s="111">
        <v>0</v>
      </c>
      <c r="K322" s="111">
        <v>0</v>
      </c>
      <c r="L322" s="111">
        <v>0</v>
      </c>
      <c r="M322" s="154"/>
      <c r="N322" s="149"/>
      <c r="O322" s="149"/>
      <c r="P322" s="156"/>
      <c r="Q322" s="149"/>
      <c r="R322" s="149"/>
      <c r="S322" s="156"/>
      <c r="T322" s="156"/>
      <c r="U322" s="156"/>
      <c r="V322" s="156"/>
    </row>
    <row r="323" spans="1:23" s="19" customFormat="1" ht="14.25" customHeight="1" x14ac:dyDescent="0.25">
      <c r="A323" s="216" t="s">
        <v>316</v>
      </c>
      <c r="B323" s="183" t="s">
        <v>224</v>
      </c>
      <c r="C323" s="190"/>
      <c r="D323" s="131" t="s">
        <v>91</v>
      </c>
      <c r="E323" s="32">
        <f t="shared" si="180"/>
        <v>0</v>
      </c>
      <c r="F323" s="44">
        <f t="shared" ref="F323:L323" si="189">F324+F325+F326+F327</f>
        <v>0</v>
      </c>
      <c r="G323" s="44">
        <f>G324+G325</f>
        <v>0</v>
      </c>
      <c r="H323" s="44">
        <f t="shared" si="189"/>
        <v>0</v>
      </c>
      <c r="I323" s="44">
        <f t="shared" si="189"/>
        <v>0</v>
      </c>
      <c r="J323" s="115">
        <f t="shared" si="189"/>
        <v>0</v>
      </c>
      <c r="K323" s="115">
        <f t="shared" ref="K323" si="190">K324+K325+K326+K327</f>
        <v>0</v>
      </c>
      <c r="L323" s="115">
        <f t="shared" si="189"/>
        <v>0</v>
      </c>
      <c r="M323" s="151"/>
      <c r="N323" s="148"/>
      <c r="O323" s="148"/>
      <c r="P323" s="148"/>
      <c r="Q323" s="148"/>
      <c r="R323" s="213"/>
      <c r="S323" s="213"/>
      <c r="T323" s="148"/>
      <c r="U323" s="148"/>
      <c r="V323" s="148"/>
      <c r="W323" s="24"/>
    </row>
    <row r="324" spans="1:23" s="19" customFormat="1" ht="40.5" customHeight="1" x14ac:dyDescent="0.25">
      <c r="A324" s="217"/>
      <c r="B324" s="184"/>
      <c r="C324" s="190"/>
      <c r="D324" s="131" t="s">
        <v>146</v>
      </c>
      <c r="E324" s="32">
        <f t="shared" si="180"/>
        <v>0</v>
      </c>
      <c r="F324" s="44">
        <v>0</v>
      </c>
      <c r="G324" s="44">
        <v>0</v>
      </c>
      <c r="H324" s="44">
        <v>0</v>
      </c>
      <c r="I324" s="44">
        <v>0</v>
      </c>
      <c r="J324" s="115">
        <f t="shared" ref="J324:L324" si="191">J444</f>
        <v>0</v>
      </c>
      <c r="K324" s="115">
        <f t="shared" si="191"/>
        <v>0</v>
      </c>
      <c r="L324" s="115">
        <f t="shared" si="191"/>
        <v>0</v>
      </c>
      <c r="M324" s="246"/>
      <c r="N324" s="171"/>
      <c r="O324" s="171"/>
      <c r="P324" s="155"/>
      <c r="Q324" s="171"/>
      <c r="R324" s="214"/>
      <c r="S324" s="214"/>
      <c r="T324" s="171"/>
      <c r="U324" s="171"/>
      <c r="V324" s="171"/>
      <c r="W324" s="24"/>
    </row>
    <row r="325" spans="1:23" s="19" customFormat="1" ht="27.75" customHeight="1" x14ac:dyDescent="0.25">
      <c r="A325" s="217"/>
      <c r="B325" s="184"/>
      <c r="C325" s="190"/>
      <c r="D325" s="131" t="s">
        <v>93</v>
      </c>
      <c r="E325" s="32">
        <f t="shared" si="180"/>
        <v>0</v>
      </c>
      <c r="F325" s="55">
        <v>0</v>
      </c>
      <c r="G325" s="46">
        <v>0</v>
      </c>
      <c r="H325" s="55">
        <v>0</v>
      </c>
      <c r="I325" s="55">
        <v>0</v>
      </c>
      <c r="J325" s="111">
        <v>0</v>
      </c>
      <c r="K325" s="111">
        <v>0</v>
      </c>
      <c r="L325" s="111">
        <v>0</v>
      </c>
      <c r="M325" s="246"/>
      <c r="N325" s="171"/>
      <c r="O325" s="171"/>
      <c r="P325" s="155"/>
      <c r="Q325" s="171"/>
      <c r="R325" s="214"/>
      <c r="S325" s="214"/>
      <c r="T325" s="171"/>
      <c r="U325" s="171"/>
      <c r="V325" s="171"/>
      <c r="W325" s="24"/>
    </row>
    <row r="326" spans="1:23" s="19" customFormat="1" ht="28.5" customHeight="1" thickBot="1" x14ac:dyDescent="0.3">
      <c r="A326" s="217"/>
      <c r="B326" s="184"/>
      <c r="C326" s="190"/>
      <c r="D326" s="131" t="s">
        <v>94</v>
      </c>
      <c r="E326" s="32">
        <f>F326+G326+H326+I326+J326+L326</f>
        <v>0</v>
      </c>
      <c r="F326" s="55">
        <v>0</v>
      </c>
      <c r="G326" s="55">
        <v>0</v>
      </c>
      <c r="H326" s="55">
        <v>0</v>
      </c>
      <c r="I326" s="55">
        <v>0</v>
      </c>
      <c r="J326" s="111">
        <v>0</v>
      </c>
      <c r="K326" s="111">
        <v>0</v>
      </c>
      <c r="L326" s="111">
        <v>0</v>
      </c>
      <c r="M326" s="246"/>
      <c r="N326" s="171"/>
      <c r="O326" s="171"/>
      <c r="P326" s="155"/>
      <c r="Q326" s="171"/>
      <c r="R326" s="214"/>
      <c r="S326" s="214"/>
      <c r="T326" s="171"/>
      <c r="U326" s="171"/>
      <c r="V326" s="171"/>
      <c r="W326" s="24"/>
    </row>
    <row r="327" spans="1:23" s="22" customFormat="1" ht="5.25" hidden="1" customHeight="1" thickBot="1" x14ac:dyDescent="0.3">
      <c r="A327" s="218"/>
      <c r="B327" s="197"/>
      <c r="C327" s="254"/>
      <c r="D327" s="131" t="s">
        <v>95</v>
      </c>
      <c r="E327" s="32">
        <f>F327+G327+H327+I327+J327+L327</f>
        <v>0</v>
      </c>
      <c r="F327" s="56">
        <v>0</v>
      </c>
      <c r="G327" s="56">
        <v>0</v>
      </c>
      <c r="H327" s="56">
        <v>0</v>
      </c>
      <c r="I327" s="56">
        <v>0</v>
      </c>
      <c r="J327" s="112">
        <v>0</v>
      </c>
      <c r="K327" s="112">
        <v>0</v>
      </c>
      <c r="L327" s="112">
        <v>0</v>
      </c>
      <c r="M327" s="154"/>
      <c r="N327" s="149"/>
      <c r="O327" s="149"/>
      <c r="P327" s="156"/>
      <c r="Q327" s="149"/>
      <c r="R327" s="215"/>
      <c r="S327" s="215"/>
      <c r="T327" s="149"/>
      <c r="U327" s="149"/>
      <c r="V327" s="149"/>
      <c r="W327" s="20"/>
    </row>
    <row r="328" spans="1:23" s="20" customFormat="1" ht="49.5" hidden="1" customHeight="1" x14ac:dyDescent="0.25">
      <c r="A328" s="219" t="s">
        <v>200</v>
      </c>
      <c r="B328" s="196" t="s">
        <v>179</v>
      </c>
      <c r="C328" s="196" t="s">
        <v>83</v>
      </c>
      <c r="D328" s="131" t="s">
        <v>91</v>
      </c>
      <c r="E328" s="32">
        <f t="shared" ref="E328:E337" si="192">F328+G328+H328+I328+J328+L328</f>
        <v>0</v>
      </c>
      <c r="F328" s="44">
        <f t="shared" ref="F328:L328" si="193">F329+F330+F331+F332</f>
        <v>0</v>
      </c>
      <c r="G328" s="44">
        <f t="shared" si="193"/>
        <v>0</v>
      </c>
      <c r="H328" s="44">
        <f t="shared" si="193"/>
        <v>0</v>
      </c>
      <c r="I328" s="44">
        <f>I329+I330+I331+I332</f>
        <v>0</v>
      </c>
      <c r="J328" s="102">
        <f t="shared" si="193"/>
        <v>0</v>
      </c>
      <c r="K328" s="102">
        <f t="shared" ref="K328" si="194">K329+K330+K331+K332</f>
        <v>0</v>
      </c>
      <c r="L328" s="102">
        <f t="shared" si="193"/>
        <v>0</v>
      </c>
      <c r="M328" s="151" t="s">
        <v>231</v>
      </c>
      <c r="N328" s="148" t="s">
        <v>27</v>
      </c>
      <c r="O328" s="148">
        <v>0</v>
      </c>
      <c r="P328" s="148">
        <v>0</v>
      </c>
      <c r="Q328" s="148">
        <v>0</v>
      </c>
      <c r="R328" s="148">
        <v>0</v>
      </c>
      <c r="S328" s="148">
        <v>0</v>
      </c>
      <c r="T328" s="148">
        <v>0</v>
      </c>
      <c r="U328" s="148">
        <v>0</v>
      </c>
      <c r="V328" s="148">
        <v>0</v>
      </c>
    </row>
    <row r="329" spans="1:23" s="20" customFormat="1" ht="49.5" hidden="1" customHeight="1" x14ac:dyDescent="0.25">
      <c r="A329" s="217"/>
      <c r="B329" s="184"/>
      <c r="C329" s="184"/>
      <c r="D329" s="131" t="s">
        <v>146</v>
      </c>
      <c r="E329" s="32">
        <f t="shared" si="192"/>
        <v>0</v>
      </c>
      <c r="F329" s="44">
        <f>F334</f>
        <v>0</v>
      </c>
      <c r="G329" s="44">
        <v>0</v>
      </c>
      <c r="H329" s="44">
        <v>0</v>
      </c>
      <c r="I329" s="44">
        <f>122900-122900</f>
        <v>0</v>
      </c>
      <c r="J329" s="102">
        <f>J334</f>
        <v>0</v>
      </c>
      <c r="K329" s="102">
        <f>K334</f>
        <v>0</v>
      </c>
      <c r="L329" s="102">
        <f>L334</f>
        <v>0</v>
      </c>
      <c r="M329" s="246"/>
      <c r="N329" s="171"/>
      <c r="O329" s="155"/>
      <c r="P329" s="155"/>
      <c r="Q329" s="155"/>
      <c r="R329" s="155"/>
      <c r="S329" s="155"/>
      <c r="T329" s="171"/>
      <c r="U329" s="171"/>
      <c r="V329" s="171"/>
    </row>
    <row r="330" spans="1:23" s="20" customFormat="1" ht="49.5" hidden="1" customHeight="1" x14ac:dyDescent="0.25">
      <c r="A330" s="217"/>
      <c r="B330" s="184"/>
      <c r="C330" s="184"/>
      <c r="D330" s="131" t="s">
        <v>93</v>
      </c>
      <c r="E330" s="32">
        <f t="shared" si="192"/>
        <v>0</v>
      </c>
      <c r="F330" s="55">
        <v>0</v>
      </c>
      <c r="G330" s="46">
        <v>0</v>
      </c>
      <c r="H330" s="55">
        <v>0</v>
      </c>
      <c r="I330" s="55">
        <v>0</v>
      </c>
      <c r="J330" s="111">
        <v>0</v>
      </c>
      <c r="K330" s="111">
        <v>0</v>
      </c>
      <c r="L330" s="111">
        <v>0</v>
      </c>
      <c r="M330" s="246"/>
      <c r="N330" s="171"/>
      <c r="O330" s="155"/>
      <c r="P330" s="155"/>
      <c r="Q330" s="155"/>
      <c r="R330" s="155"/>
      <c r="S330" s="155"/>
      <c r="T330" s="171"/>
      <c r="U330" s="171"/>
      <c r="V330" s="171"/>
    </row>
    <row r="331" spans="1:23" s="20" customFormat="1" ht="49.5" hidden="1" customHeight="1" x14ac:dyDescent="0.25">
      <c r="A331" s="217"/>
      <c r="B331" s="184"/>
      <c r="C331" s="184"/>
      <c r="D331" s="131" t="s">
        <v>94</v>
      </c>
      <c r="E331" s="32">
        <f t="shared" si="192"/>
        <v>0</v>
      </c>
      <c r="F331" s="55">
        <v>0</v>
      </c>
      <c r="G331" s="55">
        <v>0</v>
      </c>
      <c r="H331" s="55">
        <v>0</v>
      </c>
      <c r="I331" s="55">
        <v>0</v>
      </c>
      <c r="J331" s="111">
        <v>0</v>
      </c>
      <c r="K331" s="111">
        <v>0</v>
      </c>
      <c r="L331" s="111">
        <v>0</v>
      </c>
      <c r="M331" s="246"/>
      <c r="N331" s="171"/>
      <c r="O331" s="155"/>
      <c r="P331" s="155"/>
      <c r="Q331" s="155"/>
      <c r="R331" s="155"/>
      <c r="S331" s="155"/>
      <c r="T331" s="171"/>
      <c r="U331" s="171"/>
      <c r="V331" s="171"/>
    </row>
    <row r="332" spans="1:23" s="20" customFormat="1" ht="49.5" hidden="1" customHeight="1" x14ac:dyDescent="0.25">
      <c r="A332" s="220"/>
      <c r="B332" s="185"/>
      <c r="C332" s="184"/>
      <c r="D332" s="131" t="s">
        <v>95</v>
      </c>
      <c r="E332" s="32">
        <f t="shared" si="192"/>
        <v>0</v>
      </c>
      <c r="F332" s="55">
        <v>0</v>
      </c>
      <c r="G332" s="55">
        <v>0</v>
      </c>
      <c r="H332" s="55">
        <v>0</v>
      </c>
      <c r="I332" s="55">
        <v>0</v>
      </c>
      <c r="J332" s="111">
        <v>0</v>
      </c>
      <c r="K332" s="111">
        <v>0</v>
      </c>
      <c r="L332" s="111">
        <v>0</v>
      </c>
      <c r="M332" s="154"/>
      <c r="N332" s="149"/>
      <c r="O332" s="156"/>
      <c r="P332" s="156"/>
      <c r="Q332" s="156"/>
      <c r="R332" s="156"/>
      <c r="S332" s="156"/>
      <c r="T332" s="149"/>
      <c r="U332" s="149"/>
      <c r="V332" s="149"/>
    </row>
    <row r="333" spans="1:23" s="19" customFormat="1" ht="49.5" hidden="1" customHeight="1" thickBot="1" x14ac:dyDescent="0.3">
      <c r="A333" s="216" t="s">
        <v>201</v>
      </c>
      <c r="B333" s="183" t="s">
        <v>224</v>
      </c>
      <c r="C333" s="190"/>
      <c r="D333" s="131" t="s">
        <v>91</v>
      </c>
      <c r="E333" s="32">
        <f t="shared" si="192"/>
        <v>0</v>
      </c>
      <c r="F333" s="44">
        <f t="shared" ref="F333:L333" si="195">F334+F335+F336+F337</f>
        <v>0</v>
      </c>
      <c r="G333" s="44">
        <f t="shared" si="195"/>
        <v>0</v>
      </c>
      <c r="H333" s="60">
        <f t="shared" si="195"/>
        <v>0</v>
      </c>
      <c r="I333" s="60">
        <f t="shared" si="195"/>
        <v>0</v>
      </c>
      <c r="J333" s="115">
        <f t="shared" si="195"/>
        <v>0</v>
      </c>
      <c r="K333" s="115">
        <f t="shared" ref="K333" si="196">K334+K335+K336+K337</f>
        <v>0</v>
      </c>
      <c r="L333" s="115">
        <f t="shared" si="195"/>
        <v>0</v>
      </c>
      <c r="M333" s="151"/>
      <c r="N333" s="148"/>
      <c r="O333" s="148"/>
      <c r="P333" s="148"/>
      <c r="Q333" s="148"/>
      <c r="R333" s="148"/>
      <c r="S333" s="148"/>
      <c r="T333" s="148"/>
      <c r="U333" s="148"/>
      <c r="V333" s="148"/>
      <c r="W333" s="24"/>
    </row>
    <row r="334" spans="1:23" s="19" customFormat="1" ht="49.5" hidden="1" customHeight="1" thickBot="1" x14ac:dyDescent="0.3">
      <c r="A334" s="217"/>
      <c r="B334" s="184"/>
      <c r="C334" s="190"/>
      <c r="D334" s="131" t="s">
        <v>146</v>
      </c>
      <c r="E334" s="32">
        <f t="shared" si="192"/>
        <v>0</v>
      </c>
      <c r="F334" s="44">
        <v>0</v>
      </c>
      <c r="G334" s="44">
        <v>0</v>
      </c>
      <c r="H334" s="60">
        <v>0</v>
      </c>
      <c r="I334" s="60">
        <v>0</v>
      </c>
      <c r="J334" s="115">
        <v>0</v>
      </c>
      <c r="K334" s="115">
        <v>0</v>
      </c>
      <c r="L334" s="115">
        <v>0</v>
      </c>
      <c r="M334" s="246"/>
      <c r="N334" s="171"/>
      <c r="O334" s="155"/>
      <c r="P334" s="155"/>
      <c r="Q334" s="155"/>
      <c r="R334" s="155"/>
      <c r="S334" s="155"/>
      <c r="T334" s="155"/>
      <c r="U334" s="155"/>
      <c r="V334" s="155"/>
      <c r="W334" s="24"/>
    </row>
    <row r="335" spans="1:23" s="19" customFormat="1" ht="49.5" hidden="1" customHeight="1" thickBot="1" x14ac:dyDescent="0.3">
      <c r="A335" s="217"/>
      <c r="B335" s="184"/>
      <c r="C335" s="190"/>
      <c r="D335" s="131" t="s">
        <v>93</v>
      </c>
      <c r="E335" s="32">
        <f t="shared" si="192"/>
        <v>0</v>
      </c>
      <c r="F335" s="55">
        <v>0</v>
      </c>
      <c r="G335" s="46">
        <v>0</v>
      </c>
      <c r="H335" s="55">
        <v>0</v>
      </c>
      <c r="I335" s="55">
        <v>0</v>
      </c>
      <c r="J335" s="111">
        <v>0</v>
      </c>
      <c r="K335" s="111">
        <v>0</v>
      </c>
      <c r="L335" s="111">
        <v>0</v>
      </c>
      <c r="M335" s="246"/>
      <c r="N335" s="171"/>
      <c r="O335" s="155"/>
      <c r="P335" s="155"/>
      <c r="Q335" s="155"/>
      <c r="R335" s="155"/>
      <c r="S335" s="155"/>
      <c r="T335" s="155"/>
      <c r="U335" s="155"/>
      <c r="V335" s="155"/>
      <c r="W335" s="24"/>
    </row>
    <row r="336" spans="1:23" s="19" customFormat="1" ht="49.5" hidden="1" customHeight="1" thickBot="1" x14ac:dyDescent="0.3">
      <c r="A336" s="217"/>
      <c r="B336" s="184"/>
      <c r="C336" s="190"/>
      <c r="D336" s="131" t="s">
        <v>94</v>
      </c>
      <c r="E336" s="32">
        <f t="shared" si="192"/>
        <v>0</v>
      </c>
      <c r="F336" s="55">
        <v>0</v>
      </c>
      <c r="G336" s="55">
        <v>0</v>
      </c>
      <c r="H336" s="55">
        <v>0</v>
      </c>
      <c r="I336" s="55">
        <v>0</v>
      </c>
      <c r="J336" s="111">
        <v>0</v>
      </c>
      <c r="K336" s="111">
        <v>0</v>
      </c>
      <c r="L336" s="111">
        <v>0</v>
      </c>
      <c r="M336" s="246"/>
      <c r="N336" s="171"/>
      <c r="O336" s="155"/>
      <c r="P336" s="155"/>
      <c r="Q336" s="155"/>
      <c r="R336" s="155"/>
      <c r="S336" s="155"/>
      <c r="T336" s="155"/>
      <c r="U336" s="155"/>
      <c r="V336" s="155"/>
      <c r="W336" s="24"/>
    </row>
    <row r="337" spans="1:23" s="22" customFormat="1" ht="49.5" hidden="1" customHeight="1" thickBot="1" x14ac:dyDescent="0.3">
      <c r="A337" s="218"/>
      <c r="B337" s="197"/>
      <c r="C337" s="254"/>
      <c r="D337" s="131" t="s">
        <v>95</v>
      </c>
      <c r="E337" s="32">
        <f t="shared" si="192"/>
        <v>0</v>
      </c>
      <c r="F337" s="56">
        <v>0</v>
      </c>
      <c r="G337" s="56">
        <v>0</v>
      </c>
      <c r="H337" s="56">
        <v>0</v>
      </c>
      <c r="I337" s="56">
        <v>0</v>
      </c>
      <c r="J337" s="112">
        <v>0</v>
      </c>
      <c r="K337" s="112">
        <v>0</v>
      </c>
      <c r="L337" s="112">
        <v>0</v>
      </c>
      <c r="M337" s="154"/>
      <c r="N337" s="149"/>
      <c r="O337" s="156"/>
      <c r="P337" s="156"/>
      <c r="Q337" s="156"/>
      <c r="R337" s="156"/>
      <c r="S337" s="156"/>
      <c r="T337" s="156"/>
      <c r="U337" s="156"/>
      <c r="V337" s="156"/>
      <c r="W337" s="20"/>
    </row>
    <row r="338" spans="1:23" s="20" customFormat="1" ht="49.5" hidden="1" customHeight="1" x14ac:dyDescent="0.25">
      <c r="A338" s="219" t="s">
        <v>221</v>
      </c>
      <c r="B338" s="196" t="s">
        <v>180</v>
      </c>
      <c r="C338" s="196" t="s">
        <v>83</v>
      </c>
      <c r="D338" s="131" t="s">
        <v>91</v>
      </c>
      <c r="E338" s="32">
        <f t="shared" ref="E338:E344" si="197">F338+G338+H338+I338+J338+L338</f>
        <v>0</v>
      </c>
      <c r="F338" s="44">
        <f t="shared" ref="F338:L338" si="198">F339+F340+F341+F342</f>
        <v>0</v>
      </c>
      <c r="G338" s="44">
        <f t="shared" si="198"/>
        <v>0</v>
      </c>
      <c r="H338" s="44">
        <f>H339+H340+H341+H342</f>
        <v>0</v>
      </c>
      <c r="I338" s="44">
        <f t="shared" si="198"/>
        <v>0</v>
      </c>
      <c r="J338" s="102">
        <f t="shared" si="198"/>
        <v>0</v>
      </c>
      <c r="K338" s="102">
        <f t="shared" ref="K338" si="199">K339+K340+K341+K342</f>
        <v>0</v>
      </c>
      <c r="L338" s="102">
        <f t="shared" si="198"/>
        <v>0</v>
      </c>
      <c r="M338" s="146" t="s">
        <v>186</v>
      </c>
      <c r="N338" s="148" t="s">
        <v>141</v>
      </c>
      <c r="O338" s="148">
        <v>0</v>
      </c>
      <c r="P338" s="148">
        <v>0</v>
      </c>
      <c r="Q338" s="148">
        <v>0</v>
      </c>
      <c r="R338" s="148">
        <v>0</v>
      </c>
      <c r="S338" s="148">
        <v>0</v>
      </c>
      <c r="T338" s="148">
        <v>0</v>
      </c>
      <c r="U338" s="148">
        <v>0</v>
      </c>
      <c r="V338" s="148">
        <v>0</v>
      </c>
    </row>
    <row r="339" spans="1:23" s="20" customFormat="1" ht="49.5" hidden="1" customHeight="1" x14ac:dyDescent="0.25">
      <c r="A339" s="217"/>
      <c r="B339" s="184"/>
      <c r="C339" s="184"/>
      <c r="D339" s="131" t="s">
        <v>146</v>
      </c>
      <c r="E339" s="32">
        <f t="shared" si="197"/>
        <v>0</v>
      </c>
      <c r="F339" s="46">
        <f t="shared" ref="F339:L339" si="200">F344</f>
        <v>0</v>
      </c>
      <c r="G339" s="46">
        <f t="shared" si="200"/>
        <v>0</v>
      </c>
      <c r="H339" s="46">
        <v>0</v>
      </c>
      <c r="I339" s="46">
        <f t="shared" si="200"/>
        <v>0</v>
      </c>
      <c r="J339" s="103">
        <f t="shared" si="200"/>
        <v>0</v>
      </c>
      <c r="K339" s="103">
        <f t="shared" ref="K339" si="201">K344</f>
        <v>0</v>
      </c>
      <c r="L339" s="103">
        <f t="shared" si="200"/>
        <v>0</v>
      </c>
      <c r="M339" s="250"/>
      <c r="N339" s="171"/>
      <c r="O339" s="155"/>
      <c r="P339" s="155"/>
      <c r="Q339" s="155"/>
      <c r="R339" s="155"/>
      <c r="S339" s="155"/>
      <c r="T339" s="155"/>
      <c r="U339" s="155"/>
      <c r="V339" s="155"/>
    </row>
    <row r="340" spans="1:23" s="20" customFormat="1" ht="49.5" hidden="1" customHeight="1" x14ac:dyDescent="0.25">
      <c r="A340" s="217"/>
      <c r="B340" s="184"/>
      <c r="C340" s="184"/>
      <c r="D340" s="131" t="s">
        <v>93</v>
      </c>
      <c r="E340" s="32">
        <f t="shared" si="197"/>
        <v>0</v>
      </c>
      <c r="F340" s="46">
        <f t="shared" ref="F340:L340" si="202">F345</f>
        <v>0</v>
      </c>
      <c r="G340" s="46">
        <f t="shared" si="202"/>
        <v>0</v>
      </c>
      <c r="H340" s="46">
        <f t="shared" si="202"/>
        <v>0</v>
      </c>
      <c r="I340" s="46">
        <f t="shared" si="202"/>
        <v>0</v>
      </c>
      <c r="J340" s="103">
        <f t="shared" si="202"/>
        <v>0</v>
      </c>
      <c r="K340" s="103">
        <f t="shared" ref="K340" si="203">K345</f>
        <v>0</v>
      </c>
      <c r="L340" s="103">
        <f t="shared" si="202"/>
        <v>0</v>
      </c>
      <c r="M340" s="250"/>
      <c r="N340" s="171"/>
      <c r="O340" s="155"/>
      <c r="P340" s="155"/>
      <c r="Q340" s="155"/>
      <c r="R340" s="155"/>
      <c r="S340" s="155"/>
      <c r="T340" s="155"/>
      <c r="U340" s="155"/>
      <c r="V340" s="155"/>
    </row>
    <row r="341" spans="1:23" s="20" customFormat="1" ht="8.25" hidden="1" customHeight="1" thickBot="1" x14ac:dyDescent="0.3">
      <c r="A341" s="217"/>
      <c r="B341" s="184"/>
      <c r="C341" s="184"/>
      <c r="D341" s="131" t="s">
        <v>94</v>
      </c>
      <c r="E341" s="32">
        <f t="shared" si="197"/>
        <v>0</v>
      </c>
      <c r="F341" s="46">
        <f t="shared" ref="F341:L341" si="204">F346</f>
        <v>0</v>
      </c>
      <c r="G341" s="46">
        <f t="shared" si="204"/>
        <v>0</v>
      </c>
      <c r="H341" s="46">
        <f t="shared" si="204"/>
        <v>0</v>
      </c>
      <c r="I341" s="46">
        <f t="shared" si="204"/>
        <v>0</v>
      </c>
      <c r="J341" s="103">
        <f t="shared" si="204"/>
        <v>0</v>
      </c>
      <c r="K341" s="103">
        <f t="shared" ref="K341" si="205">K346</f>
        <v>0</v>
      </c>
      <c r="L341" s="103">
        <f t="shared" si="204"/>
        <v>0</v>
      </c>
      <c r="M341" s="250"/>
      <c r="N341" s="171"/>
      <c r="O341" s="155"/>
      <c r="P341" s="155"/>
      <c r="Q341" s="155"/>
      <c r="R341" s="155"/>
      <c r="S341" s="155"/>
      <c r="T341" s="155"/>
      <c r="U341" s="155"/>
      <c r="V341" s="155"/>
    </row>
    <row r="342" spans="1:23" s="20" customFormat="1" ht="6.75" hidden="1" customHeight="1" thickBot="1" x14ac:dyDescent="0.3">
      <c r="A342" s="220"/>
      <c r="B342" s="185"/>
      <c r="C342" s="184"/>
      <c r="D342" s="131" t="s">
        <v>95</v>
      </c>
      <c r="E342" s="32">
        <f t="shared" si="197"/>
        <v>0</v>
      </c>
      <c r="F342" s="46">
        <f t="shared" ref="F342:L342" si="206">F347</f>
        <v>0</v>
      </c>
      <c r="G342" s="46">
        <f t="shared" si="206"/>
        <v>0</v>
      </c>
      <c r="H342" s="46">
        <f t="shared" si="206"/>
        <v>0</v>
      </c>
      <c r="I342" s="46">
        <f t="shared" si="206"/>
        <v>0</v>
      </c>
      <c r="J342" s="103">
        <f t="shared" si="206"/>
        <v>0</v>
      </c>
      <c r="K342" s="103">
        <f t="shared" ref="K342" si="207">K347</f>
        <v>0</v>
      </c>
      <c r="L342" s="103">
        <f t="shared" si="206"/>
        <v>0</v>
      </c>
      <c r="M342" s="251"/>
      <c r="N342" s="149"/>
      <c r="O342" s="156"/>
      <c r="P342" s="156"/>
      <c r="Q342" s="156"/>
      <c r="R342" s="156"/>
      <c r="S342" s="156"/>
      <c r="T342" s="156"/>
      <c r="U342" s="156"/>
      <c r="V342" s="156"/>
    </row>
    <row r="343" spans="1:23" s="19" customFormat="1" ht="49.5" hidden="1" customHeight="1" thickBot="1" x14ac:dyDescent="0.3">
      <c r="A343" s="216" t="s">
        <v>222</v>
      </c>
      <c r="B343" s="183" t="s">
        <v>190</v>
      </c>
      <c r="C343" s="190"/>
      <c r="D343" s="131" t="s">
        <v>91</v>
      </c>
      <c r="E343" s="32">
        <f t="shared" si="197"/>
        <v>0</v>
      </c>
      <c r="F343" s="44">
        <f t="shared" ref="F343:L343" si="208">F344+F345+F346+F347</f>
        <v>0</v>
      </c>
      <c r="G343" s="44">
        <f t="shared" si="208"/>
        <v>0</v>
      </c>
      <c r="H343" s="44">
        <f t="shared" si="208"/>
        <v>0</v>
      </c>
      <c r="I343" s="44">
        <f t="shared" si="208"/>
        <v>0</v>
      </c>
      <c r="J343" s="102">
        <f t="shared" si="208"/>
        <v>0</v>
      </c>
      <c r="K343" s="102">
        <f t="shared" ref="K343" si="209">K344+K345+K346+K347</f>
        <v>0</v>
      </c>
      <c r="L343" s="102">
        <f t="shared" si="208"/>
        <v>0</v>
      </c>
      <c r="M343" s="151"/>
      <c r="N343" s="148"/>
      <c r="O343" s="148"/>
      <c r="P343" s="148"/>
      <c r="Q343" s="148"/>
      <c r="R343" s="148"/>
      <c r="S343" s="148"/>
      <c r="T343" s="148"/>
      <c r="U343" s="148"/>
      <c r="V343" s="148"/>
      <c r="W343" s="24"/>
    </row>
    <row r="344" spans="1:23" s="19" customFormat="1" ht="49.5" hidden="1" customHeight="1" thickBot="1" x14ac:dyDescent="0.3">
      <c r="A344" s="217"/>
      <c r="B344" s="184"/>
      <c r="C344" s="190"/>
      <c r="D344" s="131" t="s">
        <v>146</v>
      </c>
      <c r="E344" s="32">
        <f t="shared" si="197"/>
        <v>0</v>
      </c>
      <c r="F344" s="60">
        <v>0</v>
      </c>
      <c r="G344" s="46">
        <v>0</v>
      </c>
      <c r="H344" s="60">
        <v>0</v>
      </c>
      <c r="I344" s="60">
        <v>0</v>
      </c>
      <c r="J344" s="115">
        <v>0</v>
      </c>
      <c r="K344" s="115">
        <v>0</v>
      </c>
      <c r="L344" s="115">
        <v>0</v>
      </c>
      <c r="M344" s="246"/>
      <c r="N344" s="171"/>
      <c r="O344" s="171"/>
      <c r="P344" s="171"/>
      <c r="Q344" s="171"/>
      <c r="R344" s="171"/>
      <c r="S344" s="171"/>
      <c r="T344" s="171"/>
      <c r="U344" s="171"/>
      <c r="V344" s="171"/>
      <c r="W344" s="24"/>
    </row>
    <row r="345" spans="1:23" s="19" customFormat="1" ht="49.5" hidden="1" customHeight="1" thickBot="1" x14ac:dyDescent="0.3">
      <c r="A345" s="217"/>
      <c r="B345" s="184"/>
      <c r="C345" s="190"/>
      <c r="D345" s="131" t="s">
        <v>93</v>
      </c>
      <c r="E345" s="32">
        <v>0</v>
      </c>
      <c r="F345" s="55">
        <v>0</v>
      </c>
      <c r="G345" s="55">
        <v>0</v>
      </c>
      <c r="H345" s="55">
        <v>0</v>
      </c>
      <c r="I345" s="55">
        <v>0</v>
      </c>
      <c r="J345" s="111">
        <v>0</v>
      </c>
      <c r="K345" s="111">
        <v>0</v>
      </c>
      <c r="L345" s="111">
        <v>0</v>
      </c>
      <c r="M345" s="246"/>
      <c r="N345" s="171"/>
      <c r="O345" s="171"/>
      <c r="P345" s="171"/>
      <c r="Q345" s="171"/>
      <c r="R345" s="171"/>
      <c r="S345" s="171"/>
      <c r="T345" s="171"/>
      <c r="U345" s="171"/>
      <c r="V345" s="171"/>
      <c r="W345" s="24"/>
    </row>
    <row r="346" spans="1:23" s="19" customFormat="1" ht="49.5" hidden="1" customHeight="1" thickBot="1" x14ac:dyDescent="0.3">
      <c r="A346" s="217"/>
      <c r="B346" s="184"/>
      <c r="C346" s="190"/>
      <c r="D346" s="131" t="s">
        <v>94</v>
      </c>
      <c r="E346" s="32">
        <f>F346+G346+H346+I346+J346+L346</f>
        <v>0</v>
      </c>
      <c r="F346" s="55">
        <v>0</v>
      </c>
      <c r="G346" s="55">
        <v>0</v>
      </c>
      <c r="H346" s="55">
        <v>0</v>
      </c>
      <c r="I346" s="55">
        <v>0</v>
      </c>
      <c r="J346" s="111">
        <v>0</v>
      </c>
      <c r="K346" s="111">
        <v>0</v>
      </c>
      <c r="L346" s="111">
        <v>0</v>
      </c>
      <c r="M346" s="246"/>
      <c r="N346" s="171"/>
      <c r="O346" s="171"/>
      <c r="P346" s="171"/>
      <c r="Q346" s="171"/>
      <c r="R346" s="171"/>
      <c r="S346" s="171"/>
      <c r="T346" s="171"/>
      <c r="U346" s="171"/>
      <c r="V346" s="171"/>
      <c r="W346" s="24"/>
    </row>
    <row r="347" spans="1:23" s="22" customFormat="1" ht="49.5" hidden="1" customHeight="1" thickBot="1" x14ac:dyDescent="0.3">
      <c r="A347" s="218"/>
      <c r="B347" s="197"/>
      <c r="C347" s="254"/>
      <c r="D347" s="131" t="s">
        <v>95</v>
      </c>
      <c r="E347" s="32">
        <f>F347+G347+H347+I347+J347+L347</f>
        <v>0</v>
      </c>
      <c r="F347" s="56">
        <v>0</v>
      </c>
      <c r="G347" s="56">
        <v>0</v>
      </c>
      <c r="H347" s="56">
        <v>0</v>
      </c>
      <c r="I347" s="56">
        <v>0</v>
      </c>
      <c r="J347" s="112">
        <v>0</v>
      </c>
      <c r="K347" s="112">
        <v>0</v>
      </c>
      <c r="L347" s="112">
        <v>0</v>
      </c>
      <c r="M347" s="154"/>
      <c r="N347" s="149"/>
      <c r="O347" s="149"/>
      <c r="P347" s="149"/>
      <c r="Q347" s="149"/>
      <c r="R347" s="149"/>
      <c r="S347" s="149"/>
      <c r="T347" s="149"/>
      <c r="U347" s="149"/>
      <c r="V347" s="149"/>
      <c r="W347" s="20"/>
    </row>
    <row r="348" spans="1:23" s="20" customFormat="1" ht="49.5" hidden="1" customHeight="1" x14ac:dyDescent="0.25">
      <c r="A348" s="219" t="s">
        <v>240</v>
      </c>
      <c r="B348" s="196" t="s">
        <v>154</v>
      </c>
      <c r="C348" s="196" t="s">
        <v>83</v>
      </c>
      <c r="D348" s="131" t="s">
        <v>91</v>
      </c>
      <c r="E348" s="32">
        <f t="shared" ref="E348:E357" si="210">F348+G348+H348+I348+J348+L348</f>
        <v>0</v>
      </c>
      <c r="F348" s="44">
        <f t="shared" ref="F348:L348" si="211">F349+F350+F351+F352</f>
        <v>0</v>
      </c>
      <c r="G348" s="44">
        <f t="shared" si="211"/>
        <v>0</v>
      </c>
      <c r="H348" s="44">
        <f t="shared" si="211"/>
        <v>0</v>
      </c>
      <c r="I348" s="44">
        <f t="shared" si="211"/>
        <v>0</v>
      </c>
      <c r="J348" s="102">
        <f t="shared" si="211"/>
        <v>0</v>
      </c>
      <c r="K348" s="102">
        <f t="shared" ref="K348" si="212">K349+K350+K351+K352</f>
        <v>0</v>
      </c>
      <c r="L348" s="102">
        <f t="shared" si="211"/>
        <v>0</v>
      </c>
      <c r="M348" s="146" t="s">
        <v>187</v>
      </c>
      <c r="N348" s="148" t="s">
        <v>141</v>
      </c>
      <c r="O348" s="148">
        <v>0</v>
      </c>
      <c r="P348" s="148">
        <v>0</v>
      </c>
      <c r="Q348" s="148">
        <v>0</v>
      </c>
      <c r="R348" s="148">
        <v>0</v>
      </c>
      <c r="S348" s="148">
        <v>0</v>
      </c>
      <c r="T348" s="148">
        <v>0</v>
      </c>
      <c r="U348" s="148">
        <v>0</v>
      </c>
      <c r="V348" s="148">
        <v>0</v>
      </c>
    </row>
    <row r="349" spans="1:23" s="20" customFormat="1" ht="49.5" hidden="1" customHeight="1" x14ac:dyDescent="0.25">
      <c r="A349" s="217"/>
      <c r="B349" s="184"/>
      <c r="C349" s="184"/>
      <c r="D349" s="131" t="s">
        <v>146</v>
      </c>
      <c r="E349" s="32">
        <f t="shared" si="210"/>
        <v>0</v>
      </c>
      <c r="F349" s="44">
        <v>0</v>
      </c>
      <c r="G349" s="44">
        <v>0</v>
      </c>
      <c r="H349" s="44">
        <v>0</v>
      </c>
      <c r="I349" s="44">
        <v>0</v>
      </c>
      <c r="J349" s="102">
        <v>0</v>
      </c>
      <c r="K349" s="102">
        <v>0</v>
      </c>
      <c r="L349" s="102">
        <v>0</v>
      </c>
      <c r="M349" s="250"/>
      <c r="N349" s="171"/>
      <c r="O349" s="171"/>
      <c r="P349" s="155"/>
      <c r="Q349" s="155"/>
      <c r="R349" s="155"/>
      <c r="S349" s="171"/>
      <c r="T349" s="171"/>
      <c r="U349" s="171"/>
      <c r="V349" s="171"/>
    </row>
    <row r="350" spans="1:23" s="20" customFormat="1" ht="49.5" hidden="1" customHeight="1" x14ac:dyDescent="0.25">
      <c r="A350" s="217"/>
      <c r="B350" s="184"/>
      <c r="C350" s="184"/>
      <c r="D350" s="131" t="s">
        <v>93</v>
      </c>
      <c r="E350" s="32">
        <f t="shared" si="210"/>
        <v>0</v>
      </c>
      <c r="F350" s="44">
        <v>0</v>
      </c>
      <c r="G350" s="44">
        <v>0</v>
      </c>
      <c r="H350" s="46">
        <v>0</v>
      </c>
      <c r="I350" s="46">
        <v>0</v>
      </c>
      <c r="J350" s="103">
        <v>0</v>
      </c>
      <c r="K350" s="103">
        <v>0</v>
      </c>
      <c r="L350" s="103">
        <v>0</v>
      </c>
      <c r="M350" s="250"/>
      <c r="N350" s="171"/>
      <c r="O350" s="171"/>
      <c r="P350" s="155"/>
      <c r="Q350" s="155"/>
      <c r="R350" s="155"/>
      <c r="S350" s="171"/>
      <c r="T350" s="171"/>
      <c r="U350" s="171"/>
      <c r="V350" s="171"/>
    </row>
    <row r="351" spans="1:23" s="20" customFormat="1" ht="49.5" hidden="1" customHeight="1" x14ac:dyDescent="0.25">
      <c r="A351" s="217"/>
      <c r="B351" s="184"/>
      <c r="C351" s="184"/>
      <c r="D351" s="131" t="s">
        <v>94</v>
      </c>
      <c r="E351" s="32">
        <f t="shared" si="210"/>
        <v>0</v>
      </c>
      <c r="F351" s="44">
        <v>0</v>
      </c>
      <c r="G351" s="44">
        <v>0</v>
      </c>
      <c r="H351" s="46">
        <v>0</v>
      </c>
      <c r="I351" s="46">
        <v>0</v>
      </c>
      <c r="J351" s="103">
        <v>0</v>
      </c>
      <c r="K351" s="103">
        <v>0</v>
      </c>
      <c r="L351" s="103">
        <v>0</v>
      </c>
      <c r="M351" s="250"/>
      <c r="N351" s="171"/>
      <c r="O351" s="171"/>
      <c r="P351" s="155"/>
      <c r="Q351" s="155"/>
      <c r="R351" s="155"/>
      <c r="S351" s="171"/>
      <c r="T351" s="171"/>
      <c r="U351" s="171"/>
      <c r="V351" s="171"/>
    </row>
    <row r="352" spans="1:23" s="20" customFormat="1" ht="49.5" hidden="1" customHeight="1" x14ac:dyDescent="0.25">
      <c r="A352" s="220"/>
      <c r="B352" s="185"/>
      <c r="C352" s="184"/>
      <c r="D352" s="131" t="s">
        <v>95</v>
      </c>
      <c r="E352" s="32">
        <f t="shared" si="210"/>
        <v>0</v>
      </c>
      <c r="F352" s="46">
        <v>0</v>
      </c>
      <c r="G352" s="46">
        <v>0</v>
      </c>
      <c r="H352" s="46">
        <v>0</v>
      </c>
      <c r="I352" s="46">
        <v>0</v>
      </c>
      <c r="J352" s="103">
        <v>0</v>
      </c>
      <c r="K352" s="103">
        <v>0</v>
      </c>
      <c r="L352" s="103">
        <v>0</v>
      </c>
      <c r="M352" s="251"/>
      <c r="N352" s="149"/>
      <c r="O352" s="149"/>
      <c r="P352" s="156"/>
      <c r="Q352" s="156"/>
      <c r="R352" s="156"/>
      <c r="S352" s="149"/>
      <c r="T352" s="149"/>
      <c r="U352" s="149"/>
      <c r="V352" s="149"/>
    </row>
    <row r="353" spans="1:23" s="19" customFormat="1" ht="49.5" hidden="1" customHeight="1" thickBot="1" x14ac:dyDescent="0.3">
      <c r="A353" s="216" t="s">
        <v>241</v>
      </c>
      <c r="B353" s="183" t="s">
        <v>224</v>
      </c>
      <c r="C353" s="190"/>
      <c r="D353" s="131" t="s">
        <v>91</v>
      </c>
      <c r="E353" s="32">
        <f t="shared" si="210"/>
        <v>0</v>
      </c>
      <c r="F353" s="44">
        <f t="shared" ref="F353:L353" si="213">F354+F355+F356+F357</f>
        <v>0</v>
      </c>
      <c r="G353" s="44">
        <f t="shared" si="213"/>
        <v>0</v>
      </c>
      <c r="H353" s="44">
        <f t="shared" si="213"/>
        <v>0</v>
      </c>
      <c r="I353" s="44">
        <f t="shared" si="213"/>
        <v>0</v>
      </c>
      <c r="J353" s="102">
        <f t="shared" si="213"/>
        <v>0</v>
      </c>
      <c r="K353" s="102">
        <f t="shared" ref="K353" si="214">K354+K355+K356+K357</f>
        <v>0</v>
      </c>
      <c r="L353" s="102">
        <f t="shared" si="213"/>
        <v>0</v>
      </c>
      <c r="M353" s="151"/>
      <c r="N353" s="148"/>
      <c r="O353" s="148"/>
      <c r="P353" s="148"/>
      <c r="Q353" s="148"/>
      <c r="R353" s="148"/>
      <c r="S353" s="148"/>
      <c r="T353" s="148"/>
      <c r="U353" s="148"/>
      <c r="V353" s="148"/>
      <c r="W353" s="24"/>
    </row>
    <row r="354" spans="1:23" s="19" customFormat="1" ht="49.5" hidden="1" customHeight="1" thickBot="1" x14ac:dyDescent="0.3">
      <c r="A354" s="217"/>
      <c r="B354" s="184"/>
      <c r="C354" s="190"/>
      <c r="D354" s="131" t="s">
        <v>146</v>
      </c>
      <c r="E354" s="32">
        <f t="shared" si="210"/>
        <v>0</v>
      </c>
      <c r="F354" s="44">
        <v>0</v>
      </c>
      <c r="G354" s="44">
        <v>0</v>
      </c>
      <c r="H354" s="44">
        <v>0</v>
      </c>
      <c r="I354" s="44">
        <v>0</v>
      </c>
      <c r="J354" s="102">
        <v>0</v>
      </c>
      <c r="K354" s="102">
        <v>0</v>
      </c>
      <c r="L354" s="102">
        <v>0</v>
      </c>
      <c r="M354" s="246"/>
      <c r="N354" s="171"/>
      <c r="O354" s="171"/>
      <c r="P354" s="171"/>
      <c r="Q354" s="171"/>
      <c r="R354" s="171"/>
      <c r="S354" s="171"/>
      <c r="T354" s="171"/>
      <c r="U354" s="171"/>
      <c r="V354" s="171"/>
      <c r="W354" s="24"/>
    </row>
    <row r="355" spans="1:23" s="19" customFormat="1" ht="49.5" hidden="1" customHeight="1" thickBot="1" x14ac:dyDescent="0.3">
      <c r="A355" s="217"/>
      <c r="B355" s="184"/>
      <c r="C355" s="190"/>
      <c r="D355" s="131" t="s">
        <v>93</v>
      </c>
      <c r="E355" s="32">
        <f t="shared" si="210"/>
        <v>0</v>
      </c>
      <c r="F355" s="44">
        <v>0</v>
      </c>
      <c r="G355" s="44">
        <v>0</v>
      </c>
      <c r="H355" s="46">
        <v>0</v>
      </c>
      <c r="I355" s="46">
        <v>0</v>
      </c>
      <c r="J355" s="103">
        <v>0</v>
      </c>
      <c r="K355" s="103">
        <v>0</v>
      </c>
      <c r="L355" s="103">
        <v>0</v>
      </c>
      <c r="M355" s="246"/>
      <c r="N355" s="171"/>
      <c r="O355" s="171"/>
      <c r="P355" s="171"/>
      <c r="Q355" s="171"/>
      <c r="R355" s="171"/>
      <c r="S355" s="171"/>
      <c r="T355" s="171"/>
      <c r="U355" s="171"/>
      <c r="V355" s="171"/>
      <c r="W355" s="24"/>
    </row>
    <row r="356" spans="1:23" s="19" customFormat="1" ht="49.5" hidden="1" customHeight="1" thickBot="1" x14ac:dyDescent="0.3">
      <c r="A356" s="217"/>
      <c r="B356" s="184"/>
      <c r="C356" s="190"/>
      <c r="D356" s="131" t="s">
        <v>94</v>
      </c>
      <c r="E356" s="32">
        <f t="shared" si="210"/>
        <v>0</v>
      </c>
      <c r="F356" s="44">
        <v>0</v>
      </c>
      <c r="G356" s="44">
        <v>0</v>
      </c>
      <c r="H356" s="46">
        <v>0</v>
      </c>
      <c r="I356" s="46">
        <v>0</v>
      </c>
      <c r="J356" s="103">
        <v>0</v>
      </c>
      <c r="K356" s="103">
        <v>0</v>
      </c>
      <c r="L356" s="103">
        <v>0</v>
      </c>
      <c r="M356" s="246"/>
      <c r="N356" s="171"/>
      <c r="O356" s="171"/>
      <c r="P356" s="171"/>
      <c r="Q356" s="171"/>
      <c r="R356" s="171"/>
      <c r="S356" s="171"/>
      <c r="T356" s="171"/>
      <c r="U356" s="171"/>
      <c r="V356" s="171"/>
      <c r="W356" s="24"/>
    </row>
    <row r="357" spans="1:23" s="22" customFormat="1" ht="49.5" hidden="1" customHeight="1" thickBot="1" x14ac:dyDescent="0.3">
      <c r="A357" s="218"/>
      <c r="B357" s="197"/>
      <c r="C357" s="254"/>
      <c r="D357" s="131" t="s">
        <v>95</v>
      </c>
      <c r="E357" s="32">
        <f t="shared" si="210"/>
        <v>0</v>
      </c>
      <c r="F357" s="58">
        <v>0</v>
      </c>
      <c r="G357" s="58">
        <v>0</v>
      </c>
      <c r="H357" s="58">
        <v>0</v>
      </c>
      <c r="I357" s="58">
        <v>0</v>
      </c>
      <c r="J357" s="114">
        <v>0</v>
      </c>
      <c r="K357" s="114">
        <v>0</v>
      </c>
      <c r="L357" s="114">
        <v>0</v>
      </c>
      <c r="M357" s="154"/>
      <c r="N357" s="149"/>
      <c r="O357" s="149"/>
      <c r="P357" s="149"/>
      <c r="Q357" s="149"/>
      <c r="R357" s="149"/>
      <c r="S357" s="149"/>
      <c r="T357" s="149"/>
      <c r="U357" s="149"/>
      <c r="V357" s="149"/>
      <c r="W357" s="20"/>
    </row>
    <row r="358" spans="1:23" s="28" customFormat="1" ht="15.75" customHeight="1" thickBot="1" x14ac:dyDescent="0.3">
      <c r="A358" s="219" t="s">
        <v>175</v>
      </c>
      <c r="B358" s="196" t="s">
        <v>223</v>
      </c>
      <c r="C358" s="196" t="s">
        <v>288</v>
      </c>
      <c r="D358" s="131" t="s">
        <v>91</v>
      </c>
      <c r="E358" s="51">
        <f>F358+G358+H358+I358+J358+K358+L358</f>
        <v>3654136.87</v>
      </c>
      <c r="F358" s="44">
        <f t="shared" ref="F358:L358" si="215">F359+F360+F361+F362</f>
        <v>2681367.02</v>
      </c>
      <c r="G358" s="44">
        <f t="shared" si="215"/>
        <v>971769.85</v>
      </c>
      <c r="H358" s="44">
        <f t="shared" si="215"/>
        <v>1000</v>
      </c>
      <c r="I358" s="44">
        <f t="shared" si="215"/>
        <v>0</v>
      </c>
      <c r="J358" s="102">
        <f t="shared" si="215"/>
        <v>0</v>
      </c>
      <c r="K358" s="102">
        <f t="shared" ref="K358" si="216">K359+K360+K361+K362</f>
        <v>0</v>
      </c>
      <c r="L358" s="102">
        <f t="shared" si="215"/>
        <v>0</v>
      </c>
      <c r="M358" s="151" t="s">
        <v>255</v>
      </c>
      <c r="N358" s="148" t="s">
        <v>27</v>
      </c>
      <c r="O358" s="148">
        <v>100</v>
      </c>
      <c r="P358" s="148">
        <v>98</v>
      </c>
      <c r="Q358" s="148">
        <v>2</v>
      </c>
      <c r="R358" s="148">
        <v>0</v>
      </c>
      <c r="S358" s="148">
        <v>0</v>
      </c>
      <c r="T358" s="148">
        <v>0</v>
      </c>
      <c r="U358" s="148">
        <v>0</v>
      </c>
      <c r="V358" s="148">
        <v>0</v>
      </c>
    </row>
    <row r="359" spans="1:23" s="28" customFormat="1" ht="40.5" customHeight="1" thickBot="1" x14ac:dyDescent="0.3">
      <c r="A359" s="217"/>
      <c r="B359" s="184"/>
      <c r="C359" s="184"/>
      <c r="D359" s="131" t="s">
        <v>146</v>
      </c>
      <c r="E359" s="51">
        <f>F359+G359+H359+I359+J359+K359+L359</f>
        <v>1078024.54</v>
      </c>
      <c r="F359" s="44">
        <v>107254.69</v>
      </c>
      <c r="G359" s="44">
        <v>970769.85</v>
      </c>
      <c r="H359" s="44">
        <v>0</v>
      </c>
      <c r="I359" s="44">
        <v>0</v>
      </c>
      <c r="J359" s="102">
        <v>0</v>
      </c>
      <c r="K359" s="102">
        <v>0</v>
      </c>
      <c r="L359" s="102">
        <v>0</v>
      </c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</row>
    <row r="360" spans="1:23" s="28" customFormat="1" ht="24.75" customHeight="1" thickBot="1" x14ac:dyDescent="0.3">
      <c r="A360" s="217"/>
      <c r="B360" s="184"/>
      <c r="C360" s="184"/>
      <c r="D360" s="132" t="s">
        <v>93</v>
      </c>
      <c r="E360" s="51">
        <f>F360+G360+H360+I360+J360+K360+L360</f>
        <v>2574112.33</v>
      </c>
      <c r="F360" s="44">
        <v>2574112.33</v>
      </c>
      <c r="G360" s="44">
        <v>0</v>
      </c>
      <c r="H360" s="46">
        <v>0</v>
      </c>
      <c r="I360" s="46">
        <v>0</v>
      </c>
      <c r="J360" s="103">
        <v>0</v>
      </c>
      <c r="K360" s="103">
        <v>0</v>
      </c>
      <c r="L360" s="103">
        <v>0</v>
      </c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</row>
    <row r="361" spans="1:23" s="28" customFormat="1" ht="27.75" customHeight="1" x14ac:dyDescent="0.25">
      <c r="A361" s="217"/>
      <c r="B361" s="184"/>
      <c r="C361" s="184"/>
      <c r="D361" s="131" t="s">
        <v>94</v>
      </c>
      <c r="E361" s="51">
        <f>F361+G361+H361+I361+J361+K361+L361</f>
        <v>2000</v>
      </c>
      <c r="F361" s="44">
        <v>0</v>
      </c>
      <c r="G361" s="44">
        <v>1000</v>
      </c>
      <c r="H361" s="46">
        <v>1000</v>
      </c>
      <c r="I361" s="46">
        <v>0</v>
      </c>
      <c r="J361" s="103">
        <v>0</v>
      </c>
      <c r="K361" s="103">
        <v>0</v>
      </c>
      <c r="L361" s="103">
        <v>0</v>
      </c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</row>
    <row r="362" spans="1:23" s="28" customFormat="1" ht="16.5" customHeight="1" x14ac:dyDescent="0.25">
      <c r="A362" s="220"/>
      <c r="B362" s="185"/>
      <c r="C362" s="184"/>
      <c r="D362" s="131" t="s">
        <v>95</v>
      </c>
      <c r="E362" s="32">
        <f t="shared" ref="E362:E392" si="217">F362+G362+H362+I362+J362+L362</f>
        <v>0</v>
      </c>
      <c r="F362" s="46">
        <v>0</v>
      </c>
      <c r="G362" s="46">
        <v>0</v>
      </c>
      <c r="H362" s="46">
        <v>0</v>
      </c>
      <c r="I362" s="46">
        <v>0</v>
      </c>
      <c r="J362" s="103">
        <v>0</v>
      </c>
      <c r="K362" s="103">
        <v>0</v>
      </c>
      <c r="L362" s="103">
        <v>0</v>
      </c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</row>
    <row r="363" spans="1:23" s="30" customFormat="1" ht="15.75" customHeight="1" x14ac:dyDescent="0.25">
      <c r="A363" s="216" t="s">
        <v>176</v>
      </c>
      <c r="B363" s="183" t="s">
        <v>253</v>
      </c>
      <c r="C363" s="223"/>
      <c r="D363" s="131" t="s">
        <v>91</v>
      </c>
      <c r="E363" s="32">
        <f t="shared" si="217"/>
        <v>0</v>
      </c>
      <c r="F363" s="44">
        <f t="shared" ref="F363:L363" si="218">F364+F365+F366+F367</f>
        <v>0</v>
      </c>
      <c r="G363" s="44">
        <f t="shared" si="218"/>
        <v>0</v>
      </c>
      <c r="H363" s="44">
        <f t="shared" si="218"/>
        <v>0</v>
      </c>
      <c r="I363" s="44">
        <f t="shared" si="218"/>
        <v>0</v>
      </c>
      <c r="J363" s="102">
        <f t="shared" si="218"/>
        <v>0</v>
      </c>
      <c r="K363" s="102">
        <f t="shared" ref="K363" si="219">K364+K365+K366+K367</f>
        <v>0</v>
      </c>
      <c r="L363" s="102">
        <f t="shared" si="218"/>
        <v>0</v>
      </c>
      <c r="M363" s="124"/>
      <c r="N363" s="149"/>
      <c r="O363" s="149"/>
      <c r="P363" s="171"/>
      <c r="Q363" s="149"/>
      <c r="R363" s="171"/>
      <c r="S363" s="171"/>
      <c r="T363" s="171"/>
      <c r="U363" s="171"/>
      <c r="V363" s="171"/>
      <c r="W363" s="29"/>
    </row>
    <row r="364" spans="1:23" s="30" customFormat="1" ht="33" customHeight="1" x14ac:dyDescent="0.25">
      <c r="A364" s="217"/>
      <c r="B364" s="184"/>
      <c r="C364" s="223"/>
      <c r="D364" s="131" t="s">
        <v>146</v>
      </c>
      <c r="E364" s="32">
        <f t="shared" si="217"/>
        <v>0</v>
      </c>
      <c r="F364" s="44">
        <v>0</v>
      </c>
      <c r="G364" s="44">
        <v>0</v>
      </c>
      <c r="H364" s="44">
        <v>0</v>
      </c>
      <c r="I364" s="44">
        <v>0</v>
      </c>
      <c r="J364" s="102">
        <v>0</v>
      </c>
      <c r="K364" s="102">
        <v>0</v>
      </c>
      <c r="L364" s="102">
        <v>0</v>
      </c>
      <c r="M364" s="198" t="s">
        <v>256</v>
      </c>
      <c r="N364" s="198" t="s">
        <v>141</v>
      </c>
      <c r="O364" s="198">
        <v>3</v>
      </c>
      <c r="P364" s="198">
        <v>0</v>
      </c>
      <c r="Q364" s="198">
        <v>0</v>
      </c>
      <c r="R364" s="198">
        <v>3</v>
      </c>
      <c r="S364" s="198">
        <v>0</v>
      </c>
      <c r="T364" s="198">
        <v>0</v>
      </c>
      <c r="U364" s="198">
        <v>0</v>
      </c>
      <c r="V364" s="198">
        <v>0</v>
      </c>
      <c r="W364" s="29"/>
    </row>
    <row r="365" spans="1:23" s="30" customFormat="1" ht="27.75" customHeight="1" x14ac:dyDescent="0.25">
      <c r="A365" s="217"/>
      <c r="B365" s="184"/>
      <c r="C365" s="223"/>
      <c r="D365" s="131" t="s">
        <v>93</v>
      </c>
      <c r="E365" s="32">
        <f t="shared" si="217"/>
        <v>0</v>
      </c>
      <c r="F365" s="44">
        <v>0</v>
      </c>
      <c r="G365" s="44">
        <v>0</v>
      </c>
      <c r="H365" s="46">
        <v>0</v>
      </c>
      <c r="I365" s="46">
        <v>0</v>
      </c>
      <c r="J365" s="103">
        <v>0</v>
      </c>
      <c r="K365" s="103">
        <v>0</v>
      </c>
      <c r="L365" s="103">
        <v>0</v>
      </c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29"/>
    </row>
    <row r="366" spans="1:23" s="30" customFormat="1" ht="27.75" customHeight="1" x14ac:dyDescent="0.25">
      <c r="A366" s="217"/>
      <c r="B366" s="184"/>
      <c r="C366" s="223"/>
      <c r="D366" s="131" t="s">
        <v>94</v>
      </c>
      <c r="E366" s="32">
        <f t="shared" si="217"/>
        <v>0</v>
      </c>
      <c r="F366" s="44">
        <v>0</v>
      </c>
      <c r="G366" s="44">
        <v>0</v>
      </c>
      <c r="H366" s="46">
        <v>0</v>
      </c>
      <c r="I366" s="46">
        <v>0</v>
      </c>
      <c r="J366" s="103">
        <v>0</v>
      </c>
      <c r="K366" s="103">
        <v>0</v>
      </c>
      <c r="L366" s="103">
        <v>0</v>
      </c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29"/>
    </row>
    <row r="367" spans="1:23" s="28" customFormat="1" ht="18" customHeight="1" thickBot="1" x14ac:dyDescent="0.3">
      <c r="A367" s="218"/>
      <c r="B367" s="197"/>
      <c r="C367" s="224"/>
      <c r="D367" s="131" t="s">
        <v>95</v>
      </c>
      <c r="E367" s="32">
        <f t="shared" si="217"/>
        <v>0</v>
      </c>
      <c r="F367" s="58">
        <v>0</v>
      </c>
      <c r="G367" s="58">
        <v>0</v>
      </c>
      <c r="H367" s="58">
        <v>0</v>
      </c>
      <c r="I367" s="58">
        <v>0</v>
      </c>
      <c r="J367" s="114">
        <v>0</v>
      </c>
      <c r="K367" s="114">
        <v>0</v>
      </c>
      <c r="L367" s="114">
        <v>0</v>
      </c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</row>
    <row r="368" spans="1:23" s="6" customFormat="1" ht="13.5" customHeight="1" thickBot="1" x14ac:dyDescent="0.3">
      <c r="A368" s="216" t="s">
        <v>99</v>
      </c>
      <c r="B368" s="183" t="s">
        <v>250</v>
      </c>
      <c r="C368" s="183" t="s">
        <v>263</v>
      </c>
      <c r="D368" s="131" t="s">
        <v>91</v>
      </c>
      <c r="E368" s="51">
        <f>F368+G368+H368+I368+J368+K368+L368</f>
        <v>1600000</v>
      </c>
      <c r="F368" s="44">
        <f t="shared" ref="F368:L368" si="220">F369+F370+F371+F372</f>
        <v>0</v>
      </c>
      <c r="G368" s="44">
        <f t="shared" si="220"/>
        <v>0</v>
      </c>
      <c r="H368" s="44">
        <f t="shared" si="220"/>
        <v>0</v>
      </c>
      <c r="I368" s="44">
        <f t="shared" si="220"/>
        <v>0</v>
      </c>
      <c r="J368" s="102">
        <f t="shared" si="220"/>
        <v>1600000</v>
      </c>
      <c r="K368" s="102">
        <f t="shared" ref="K368" si="221">K369+K370+K371+K372</f>
        <v>0</v>
      </c>
      <c r="L368" s="102">
        <f t="shared" si="220"/>
        <v>0</v>
      </c>
      <c r="M368" s="244" t="s">
        <v>251</v>
      </c>
      <c r="N368" s="184" t="s">
        <v>141</v>
      </c>
      <c r="O368" s="202">
        <v>2</v>
      </c>
      <c r="P368" s="202">
        <v>0</v>
      </c>
      <c r="Q368" s="202">
        <v>0</v>
      </c>
      <c r="R368" s="202">
        <v>0</v>
      </c>
      <c r="S368" s="202">
        <v>0</v>
      </c>
      <c r="T368" s="202">
        <v>1</v>
      </c>
      <c r="U368" s="202">
        <v>0</v>
      </c>
      <c r="V368" s="202">
        <v>0</v>
      </c>
    </row>
    <row r="369" spans="1:22" s="6" customFormat="1" ht="42" customHeight="1" x14ac:dyDescent="0.25">
      <c r="A369" s="217"/>
      <c r="B369" s="184"/>
      <c r="C369" s="184"/>
      <c r="D369" s="131" t="s">
        <v>146</v>
      </c>
      <c r="E369" s="51">
        <f>F369+G369+H369+I369+J369+K369+L369</f>
        <v>1600000</v>
      </c>
      <c r="F369" s="44">
        <v>0</v>
      </c>
      <c r="G369" s="44">
        <v>0</v>
      </c>
      <c r="H369" s="44">
        <f>100000-100000</f>
        <v>0</v>
      </c>
      <c r="I369" s="44">
        <f>466000-466000</f>
        <v>0</v>
      </c>
      <c r="J369" s="102">
        <v>1600000</v>
      </c>
      <c r="K369" s="102">
        <v>0</v>
      </c>
      <c r="L369" s="102">
        <v>0</v>
      </c>
      <c r="M369" s="244"/>
      <c r="N369" s="184"/>
      <c r="O369" s="203"/>
      <c r="P369" s="203"/>
      <c r="Q369" s="203"/>
      <c r="R369" s="203"/>
      <c r="S369" s="203"/>
      <c r="T369" s="203"/>
      <c r="U369" s="203"/>
      <c r="V369" s="203"/>
    </row>
    <row r="370" spans="1:22" s="6" customFormat="1" ht="28.5" customHeight="1" x14ac:dyDescent="0.25">
      <c r="A370" s="217"/>
      <c r="B370" s="184"/>
      <c r="C370" s="184"/>
      <c r="D370" s="131" t="s">
        <v>93</v>
      </c>
      <c r="E370" s="32">
        <f t="shared" si="217"/>
        <v>0</v>
      </c>
      <c r="F370" s="44">
        <v>0</v>
      </c>
      <c r="G370" s="44">
        <v>0</v>
      </c>
      <c r="H370" s="44">
        <v>0</v>
      </c>
      <c r="I370" s="44">
        <v>0</v>
      </c>
      <c r="J370" s="102">
        <v>0</v>
      </c>
      <c r="K370" s="102">
        <v>0</v>
      </c>
      <c r="L370" s="102">
        <v>0</v>
      </c>
      <c r="M370" s="244"/>
      <c r="N370" s="184"/>
      <c r="O370" s="203"/>
      <c r="P370" s="203"/>
      <c r="Q370" s="203"/>
      <c r="R370" s="203"/>
      <c r="S370" s="203"/>
      <c r="T370" s="203"/>
      <c r="U370" s="203"/>
      <c r="V370" s="203"/>
    </row>
    <row r="371" spans="1:22" s="6" customFormat="1" ht="28.5" customHeight="1" x14ac:dyDescent="0.25">
      <c r="A371" s="217"/>
      <c r="B371" s="184"/>
      <c r="C371" s="184"/>
      <c r="D371" s="131" t="s">
        <v>94</v>
      </c>
      <c r="E371" s="32">
        <f t="shared" si="217"/>
        <v>0</v>
      </c>
      <c r="F371" s="44">
        <v>0</v>
      </c>
      <c r="G371" s="44">
        <v>0</v>
      </c>
      <c r="H371" s="44">
        <v>0</v>
      </c>
      <c r="I371" s="44">
        <v>0</v>
      </c>
      <c r="J371" s="102">
        <v>0</v>
      </c>
      <c r="K371" s="102">
        <v>0</v>
      </c>
      <c r="L371" s="102">
        <v>0</v>
      </c>
      <c r="M371" s="244"/>
      <c r="N371" s="184"/>
      <c r="O371" s="203"/>
      <c r="P371" s="203"/>
      <c r="Q371" s="203"/>
      <c r="R371" s="203"/>
      <c r="S371" s="203"/>
      <c r="T371" s="203"/>
      <c r="U371" s="203"/>
      <c r="V371" s="203"/>
    </row>
    <row r="372" spans="1:22" s="6" customFormat="1" ht="15" customHeight="1" thickBot="1" x14ac:dyDescent="0.3">
      <c r="A372" s="220"/>
      <c r="B372" s="185"/>
      <c r="C372" s="185"/>
      <c r="D372" s="131" t="s">
        <v>95</v>
      </c>
      <c r="E372" s="32">
        <f t="shared" si="217"/>
        <v>0</v>
      </c>
      <c r="F372" s="44">
        <v>0</v>
      </c>
      <c r="G372" s="44">
        <v>0</v>
      </c>
      <c r="H372" s="44">
        <v>0</v>
      </c>
      <c r="I372" s="44">
        <v>0</v>
      </c>
      <c r="J372" s="102">
        <v>0</v>
      </c>
      <c r="K372" s="102">
        <v>0</v>
      </c>
      <c r="L372" s="102">
        <v>0</v>
      </c>
      <c r="M372" s="244"/>
      <c r="N372" s="184"/>
      <c r="O372" s="203"/>
      <c r="P372" s="203"/>
      <c r="Q372" s="203"/>
      <c r="R372" s="203"/>
      <c r="S372" s="203"/>
      <c r="T372" s="203"/>
      <c r="U372" s="203"/>
      <c r="V372" s="203"/>
    </row>
    <row r="373" spans="1:22" s="8" customFormat="1" ht="15" customHeight="1" thickBot="1" x14ac:dyDescent="0.3">
      <c r="A373" s="216" t="s">
        <v>100</v>
      </c>
      <c r="B373" s="183" t="s">
        <v>303</v>
      </c>
      <c r="C373" s="225" t="s">
        <v>262</v>
      </c>
      <c r="D373" s="131" t="s">
        <v>91</v>
      </c>
      <c r="E373" s="51">
        <f>F373+G373+H373+I373+J373+K373+L373</f>
        <v>5287825</v>
      </c>
      <c r="F373" s="44">
        <f t="shared" ref="F373:L373" si="222">F374+F375+F376+F377</f>
        <v>0</v>
      </c>
      <c r="G373" s="44">
        <f t="shared" si="222"/>
        <v>0</v>
      </c>
      <c r="H373" s="44">
        <f t="shared" si="222"/>
        <v>4917825</v>
      </c>
      <c r="I373" s="44">
        <f t="shared" si="222"/>
        <v>0</v>
      </c>
      <c r="J373" s="102">
        <f t="shared" si="222"/>
        <v>110000</v>
      </c>
      <c r="K373" s="102">
        <f t="shared" ref="K373" si="223">K374+K375+K376+K377</f>
        <v>260000</v>
      </c>
      <c r="L373" s="102">
        <f t="shared" si="222"/>
        <v>0</v>
      </c>
      <c r="M373" s="151" t="s">
        <v>304</v>
      </c>
      <c r="N373" s="148" t="s">
        <v>141</v>
      </c>
      <c r="O373" s="148">
        <v>3</v>
      </c>
      <c r="P373" s="148">
        <v>0</v>
      </c>
      <c r="Q373" s="148">
        <v>0</v>
      </c>
      <c r="R373" s="148">
        <v>1</v>
      </c>
      <c r="S373" s="148">
        <v>0</v>
      </c>
      <c r="T373" s="148">
        <v>1</v>
      </c>
      <c r="U373" s="148">
        <v>1</v>
      </c>
      <c r="V373" s="148">
        <v>0</v>
      </c>
    </row>
    <row r="374" spans="1:22" s="8" customFormat="1" ht="43.5" customHeight="1" thickBot="1" x14ac:dyDescent="0.3">
      <c r="A374" s="217"/>
      <c r="B374" s="184"/>
      <c r="C374" s="226"/>
      <c r="D374" s="131" t="s">
        <v>146</v>
      </c>
      <c r="E374" s="51">
        <f>F374+G374+H374+I374+J374+K374+L374</f>
        <v>1531825</v>
      </c>
      <c r="F374" s="44">
        <v>0</v>
      </c>
      <c r="G374" s="44">
        <v>0</v>
      </c>
      <c r="H374" s="44">
        <f>1005325+156500</f>
        <v>1161825</v>
      </c>
      <c r="I374" s="44">
        <f xml:space="preserve"> 260000 -170400-89600</f>
        <v>0</v>
      </c>
      <c r="J374" s="102">
        <v>110000</v>
      </c>
      <c r="K374" s="102">
        <v>260000</v>
      </c>
      <c r="L374" s="102">
        <v>0</v>
      </c>
      <c r="M374" s="152"/>
      <c r="N374" s="167"/>
      <c r="O374" s="167"/>
      <c r="P374" s="167"/>
      <c r="Q374" s="167"/>
      <c r="R374" s="167"/>
      <c r="S374" s="167"/>
      <c r="T374" s="167"/>
      <c r="U374" s="167"/>
      <c r="V374" s="167"/>
    </row>
    <row r="375" spans="1:22" s="8" customFormat="1" ht="27.75" customHeight="1" x14ac:dyDescent="0.25">
      <c r="A375" s="217"/>
      <c r="B375" s="184"/>
      <c r="C375" s="226"/>
      <c r="D375" s="131" t="s">
        <v>93</v>
      </c>
      <c r="E375" s="51">
        <f>F375+G375+H375+I375+J375+K375+L375</f>
        <v>3756000</v>
      </c>
      <c r="F375" s="46">
        <v>0</v>
      </c>
      <c r="G375" s="46">
        <v>0</v>
      </c>
      <c r="H375" s="46">
        <v>3756000</v>
      </c>
      <c r="I375" s="46">
        <v>0</v>
      </c>
      <c r="J375" s="103">
        <v>0</v>
      </c>
      <c r="K375" s="103">
        <v>0</v>
      </c>
      <c r="L375" s="103">
        <v>0</v>
      </c>
      <c r="M375" s="152"/>
      <c r="N375" s="167"/>
      <c r="O375" s="167"/>
      <c r="P375" s="167"/>
      <c r="Q375" s="167"/>
      <c r="R375" s="167"/>
      <c r="S375" s="167"/>
      <c r="T375" s="167"/>
      <c r="U375" s="167"/>
      <c r="V375" s="167"/>
    </row>
    <row r="376" spans="1:22" s="8" customFormat="1" ht="27.75" customHeight="1" x14ac:dyDescent="0.25">
      <c r="A376" s="217"/>
      <c r="B376" s="184"/>
      <c r="C376" s="226"/>
      <c r="D376" s="131" t="s">
        <v>94</v>
      </c>
      <c r="E376" s="32">
        <f>F376+G376+H376+I376+J376+L376</f>
        <v>0</v>
      </c>
      <c r="F376" s="46">
        <v>0</v>
      </c>
      <c r="G376" s="46">
        <v>0</v>
      </c>
      <c r="H376" s="46">
        <v>0</v>
      </c>
      <c r="I376" s="46">
        <v>0</v>
      </c>
      <c r="J376" s="103">
        <v>0</v>
      </c>
      <c r="K376" s="103">
        <v>0</v>
      </c>
      <c r="L376" s="103">
        <v>0</v>
      </c>
      <c r="M376" s="152"/>
      <c r="N376" s="167"/>
      <c r="O376" s="167"/>
      <c r="P376" s="167"/>
      <c r="Q376" s="167"/>
      <c r="R376" s="167"/>
      <c r="S376" s="167"/>
      <c r="T376" s="167"/>
      <c r="U376" s="167"/>
      <c r="V376" s="167"/>
    </row>
    <row r="377" spans="1:22" s="8" customFormat="1" ht="14.25" customHeight="1" thickBot="1" x14ac:dyDescent="0.3">
      <c r="A377" s="218"/>
      <c r="B377" s="185"/>
      <c r="C377" s="227"/>
      <c r="D377" s="131" t="s">
        <v>95</v>
      </c>
      <c r="E377" s="32">
        <f>F377+G377+H377+I377+J377+L377</f>
        <v>0</v>
      </c>
      <c r="F377" s="46">
        <v>0</v>
      </c>
      <c r="G377" s="46">
        <v>0</v>
      </c>
      <c r="H377" s="46">
        <v>0</v>
      </c>
      <c r="I377" s="46">
        <v>0</v>
      </c>
      <c r="J377" s="103">
        <v>0</v>
      </c>
      <c r="K377" s="103">
        <v>0</v>
      </c>
      <c r="L377" s="103">
        <v>0</v>
      </c>
      <c r="M377" s="255"/>
      <c r="N377" s="209"/>
      <c r="O377" s="209"/>
      <c r="P377" s="209"/>
      <c r="Q377" s="209"/>
      <c r="R377" s="209"/>
      <c r="S377" s="209"/>
      <c r="T377" s="209"/>
      <c r="U377" s="209"/>
      <c r="V377" s="209"/>
    </row>
    <row r="378" spans="1:22" s="8" customFormat="1" ht="15" customHeight="1" thickBot="1" x14ac:dyDescent="0.3">
      <c r="A378" s="216" t="s">
        <v>101</v>
      </c>
      <c r="B378" s="183" t="s">
        <v>269</v>
      </c>
      <c r="C378" s="225" t="s">
        <v>262</v>
      </c>
      <c r="D378" s="131" t="s">
        <v>91</v>
      </c>
      <c r="E378" s="51">
        <f>F378+G378+H378+I378+J378+K378+L378</f>
        <v>378400</v>
      </c>
      <c r="F378" s="44">
        <f t="shared" ref="F378:L378" si="224">F379+F380+F381+F382</f>
        <v>0</v>
      </c>
      <c r="G378" s="44">
        <f t="shared" si="224"/>
        <v>0</v>
      </c>
      <c r="H378" s="44">
        <f t="shared" si="224"/>
        <v>378400</v>
      </c>
      <c r="I378" s="44">
        <f t="shared" si="224"/>
        <v>0</v>
      </c>
      <c r="J378" s="102">
        <f t="shared" si="224"/>
        <v>0</v>
      </c>
      <c r="K378" s="102">
        <f t="shared" ref="K378" si="225">K379+K380+K381+K382</f>
        <v>0</v>
      </c>
      <c r="L378" s="102">
        <f t="shared" si="224"/>
        <v>0</v>
      </c>
      <c r="M378" s="256" t="s">
        <v>156</v>
      </c>
      <c r="N378" s="169" t="s">
        <v>141</v>
      </c>
      <c r="O378" s="169">
        <v>2</v>
      </c>
      <c r="P378" s="169">
        <v>0</v>
      </c>
      <c r="Q378" s="169">
        <v>0</v>
      </c>
      <c r="R378" s="169">
        <v>2</v>
      </c>
      <c r="S378" s="169">
        <v>0</v>
      </c>
      <c r="T378" s="169">
        <v>0</v>
      </c>
      <c r="U378" s="169">
        <v>0</v>
      </c>
      <c r="V378" s="169">
        <v>0</v>
      </c>
    </row>
    <row r="379" spans="1:22" s="8" customFormat="1" ht="43.5" customHeight="1" thickBot="1" x14ac:dyDescent="0.3">
      <c r="A379" s="217"/>
      <c r="B379" s="184"/>
      <c r="C379" s="226"/>
      <c r="D379" s="131" t="s">
        <v>146</v>
      </c>
      <c r="E379" s="51">
        <f>F379+G379+H379+I379+J379+K379+L379</f>
        <v>41820.54</v>
      </c>
      <c r="F379" s="44">
        <v>0</v>
      </c>
      <c r="G379" s="44">
        <v>0</v>
      </c>
      <c r="H379" s="44">
        <v>41820.54</v>
      </c>
      <c r="I379" s="44">
        <v>0</v>
      </c>
      <c r="J379" s="102">
        <v>0</v>
      </c>
      <c r="K379" s="102">
        <v>0</v>
      </c>
      <c r="L379" s="102">
        <v>0</v>
      </c>
      <c r="M379" s="152"/>
      <c r="N379" s="167"/>
      <c r="O379" s="167"/>
      <c r="P379" s="167"/>
      <c r="Q379" s="167"/>
      <c r="R379" s="167"/>
      <c r="S379" s="167"/>
      <c r="T379" s="167"/>
      <c r="U379" s="167"/>
      <c r="V379" s="167"/>
    </row>
    <row r="380" spans="1:22" s="8" customFormat="1" ht="27.75" customHeight="1" x14ac:dyDescent="0.25">
      <c r="A380" s="217"/>
      <c r="B380" s="184"/>
      <c r="C380" s="226"/>
      <c r="D380" s="131" t="s">
        <v>93</v>
      </c>
      <c r="E380" s="51">
        <f>F380+G380+H380+I380+J380+K380+L380</f>
        <v>336579.46</v>
      </c>
      <c r="F380" s="46">
        <v>0</v>
      </c>
      <c r="G380" s="46">
        <v>0</v>
      </c>
      <c r="H380" s="46">
        <v>336579.46</v>
      </c>
      <c r="I380" s="46">
        <v>0</v>
      </c>
      <c r="J380" s="103">
        <v>0</v>
      </c>
      <c r="K380" s="103">
        <v>0</v>
      </c>
      <c r="L380" s="103">
        <v>0</v>
      </c>
      <c r="M380" s="152"/>
      <c r="N380" s="167"/>
      <c r="O380" s="167"/>
      <c r="P380" s="167"/>
      <c r="Q380" s="167"/>
      <c r="R380" s="167"/>
      <c r="S380" s="167"/>
      <c r="T380" s="167"/>
      <c r="U380" s="167"/>
      <c r="V380" s="167"/>
    </row>
    <row r="381" spans="1:22" s="8" customFormat="1" ht="27.75" customHeight="1" x14ac:dyDescent="0.25">
      <c r="A381" s="217"/>
      <c r="B381" s="184"/>
      <c r="C381" s="226"/>
      <c r="D381" s="131" t="s">
        <v>94</v>
      </c>
      <c r="E381" s="32">
        <f t="shared" si="217"/>
        <v>0</v>
      </c>
      <c r="F381" s="46">
        <v>0</v>
      </c>
      <c r="G381" s="46">
        <v>0</v>
      </c>
      <c r="H381" s="46">
        <v>0</v>
      </c>
      <c r="I381" s="46">
        <v>0</v>
      </c>
      <c r="J381" s="103">
        <v>0</v>
      </c>
      <c r="K381" s="103">
        <v>0</v>
      </c>
      <c r="L381" s="103">
        <v>0</v>
      </c>
      <c r="M381" s="152"/>
      <c r="N381" s="167"/>
      <c r="O381" s="167"/>
      <c r="P381" s="167"/>
      <c r="Q381" s="167"/>
      <c r="R381" s="167"/>
      <c r="S381" s="167"/>
      <c r="T381" s="167"/>
      <c r="U381" s="167"/>
      <c r="V381" s="167"/>
    </row>
    <row r="382" spans="1:22" s="8" customFormat="1" ht="14.25" customHeight="1" thickBot="1" x14ac:dyDescent="0.3">
      <c r="A382" s="218"/>
      <c r="B382" s="185"/>
      <c r="C382" s="227"/>
      <c r="D382" s="131" t="s">
        <v>95</v>
      </c>
      <c r="E382" s="32">
        <f t="shared" si="217"/>
        <v>0</v>
      </c>
      <c r="F382" s="46">
        <v>0</v>
      </c>
      <c r="G382" s="46">
        <v>0</v>
      </c>
      <c r="H382" s="46">
        <v>0</v>
      </c>
      <c r="I382" s="46">
        <v>0</v>
      </c>
      <c r="J382" s="103">
        <v>0</v>
      </c>
      <c r="K382" s="103">
        <v>0</v>
      </c>
      <c r="L382" s="103">
        <v>0</v>
      </c>
      <c r="M382" s="152"/>
      <c r="N382" s="167"/>
      <c r="O382" s="167"/>
      <c r="P382" s="167"/>
      <c r="Q382" s="167"/>
      <c r="R382" s="167"/>
      <c r="S382" s="167"/>
      <c r="T382" s="167"/>
      <c r="U382" s="167"/>
      <c r="V382" s="167"/>
    </row>
    <row r="383" spans="1:22" s="8" customFormat="1" ht="15" customHeight="1" thickBot="1" x14ac:dyDescent="0.3">
      <c r="A383" s="216" t="s">
        <v>102</v>
      </c>
      <c r="B383" s="183" t="s">
        <v>295</v>
      </c>
      <c r="C383" s="225" t="s">
        <v>262</v>
      </c>
      <c r="D383" s="131" t="s">
        <v>91</v>
      </c>
      <c r="E383" s="51">
        <f>F383+G383+H383+I383+J383+K383+L383</f>
        <v>437000</v>
      </c>
      <c r="F383" s="44">
        <f t="shared" ref="F383:L383" si="226">F384+F385+F386+F387</f>
        <v>0</v>
      </c>
      <c r="G383" s="44">
        <f t="shared" si="226"/>
        <v>0</v>
      </c>
      <c r="H383" s="44">
        <f t="shared" si="226"/>
        <v>437000</v>
      </c>
      <c r="I383" s="44">
        <f t="shared" si="226"/>
        <v>0</v>
      </c>
      <c r="J383" s="102">
        <f t="shared" si="226"/>
        <v>0</v>
      </c>
      <c r="K383" s="102">
        <f t="shared" ref="K383" si="227">K384+K385+K386+K387</f>
        <v>0</v>
      </c>
      <c r="L383" s="102">
        <f t="shared" si="226"/>
        <v>0</v>
      </c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</row>
    <row r="384" spans="1:22" s="8" customFormat="1" ht="43.5" customHeight="1" thickBot="1" x14ac:dyDescent="0.3">
      <c r="A384" s="217"/>
      <c r="B384" s="184"/>
      <c r="C384" s="226"/>
      <c r="D384" s="131" t="s">
        <v>146</v>
      </c>
      <c r="E384" s="51">
        <f>F384+G384+H384+I384+J384+K384+L384</f>
        <v>19623.25</v>
      </c>
      <c r="F384" s="44">
        <v>0</v>
      </c>
      <c r="G384" s="44">
        <v>0</v>
      </c>
      <c r="H384" s="44">
        <v>19623.25</v>
      </c>
      <c r="I384" s="44">
        <v>0</v>
      </c>
      <c r="J384" s="102">
        <v>0</v>
      </c>
      <c r="K384" s="102">
        <v>0</v>
      </c>
      <c r="L384" s="102">
        <v>0</v>
      </c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</row>
    <row r="385" spans="1:22" s="8" customFormat="1" ht="27.75" customHeight="1" x14ac:dyDescent="0.25">
      <c r="A385" s="217"/>
      <c r="B385" s="184"/>
      <c r="C385" s="226"/>
      <c r="D385" s="131" t="s">
        <v>93</v>
      </c>
      <c r="E385" s="51">
        <f>F385+G385+H385+I385+J385+K385+L385</f>
        <v>417376.75</v>
      </c>
      <c r="F385" s="46">
        <v>0</v>
      </c>
      <c r="G385" s="46">
        <v>0</v>
      </c>
      <c r="H385" s="46">
        <v>417376.75</v>
      </c>
      <c r="I385" s="46">
        <v>0</v>
      </c>
      <c r="J385" s="103">
        <v>0</v>
      </c>
      <c r="K385" s="103">
        <v>0</v>
      </c>
      <c r="L385" s="103">
        <v>0</v>
      </c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</row>
    <row r="386" spans="1:22" s="8" customFormat="1" ht="27.75" customHeight="1" x14ac:dyDescent="0.25">
      <c r="A386" s="217"/>
      <c r="B386" s="184"/>
      <c r="C386" s="226"/>
      <c r="D386" s="131" t="s">
        <v>94</v>
      </c>
      <c r="E386" s="32">
        <f t="shared" si="217"/>
        <v>0</v>
      </c>
      <c r="F386" s="46">
        <v>0</v>
      </c>
      <c r="G386" s="46">
        <v>0</v>
      </c>
      <c r="H386" s="46">
        <v>0</v>
      </c>
      <c r="I386" s="46">
        <v>0</v>
      </c>
      <c r="J386" s="103">
        <v>0</v>
      </c>
      <c r="K386" s="103">
        <v>0</v>
      </c>
      <c r="L386" s="103">
        <v>0</v>
      </c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</row>
    <row r="387" spans="1:22" s="8" customFormat="1" ht="14.25" customHeight="1" thickBot="1" x14ac:dyDescent="0.3">
      <c r="A387" s="218"/>
      <c r="B387" s="185"/>
      <c r="C387" s="227"/>
      <c r="D387" s="131" t="s">
        <v>95</v>
      </c>
      <c r="E387" s="32">
        <f t="shared" si="217"/>
        <v>0</v>
      </c>
      <c r="F387" s="46">
        <v>0</v>
      </c>
      <c r="G387" s="46">
        <v>0</v>
      </c>
      <c r="H387" s="46">
        <v>0</v>
      </c>
      <c r="I387" s="46">
        <v>0</v>
      </c>
      <c r="J387" s="103">
        <v>0</v>
      </c>
      <c r="K387" s="103">
        <v>0</v>
      </c>
      <c r="L387" s="103">
        <v>0</v>
      </c>
      <c r="M387" s="182"/>
      <c r="N387" s="182"/>
      <c r="O387" s="182"/>
      <c r="P387" s="182"/>
      <c r="Q387" s="182"/>
      <c r="R387" s="182"/>
      <c r="S387" s="182"/>
      <c r="T387" s="182"/>
      <c r="U387" s="182"/>
      <c r="V387" s="182"/>
    </row>
    <row r="388" spans="1:22" s="66" customFormat="1" ht="15" customHeight="1" thickBot="1" x14ac:dyDescent="0.3">
      <c r="A388" s="216" t="s">
        <v>183</v>
      </c>
      <c r="B388" s="183" t="s">
        <v>300</v>
      </c>
      <c r="C388" s="225" t="s">
        <v>262</v>
      </c>
      <c r="D388" s="131" t="s">
        <v>91</v>
      </c>
      <c r="E388" s="51">
        <f>F388+G388+H388+I388+J388+K388+L388</f>
        <v>700000</v>
      </c>
      <c r="F388" s="44">
        <f t="shared" ref="F388:L388" si="228">F389+F390+F391+F392</f>
        <v>0</v>
      </c>
      <c r="G388" s="44">
        <f t="shared" si="228"/>
        <v>0</v>
      </c>
      <c r="H388" s="44">
        <f t="shared" si="228"/>
        <v>700000</v>
      </c>
      <c r="I388" s="44">
        <f t="shared" si="228"/>
        <v>0</v>
      </c>
      <c r="J388" s="102">
        <f t="shared" si="228"/>
        <v>0</v>
      </c>
      <c r="K388" s="102">
        <f t="shared" ref="K388" si="229">K389+K390+K391+K392</f>
        <v>0</v>
      </c>
      <c r="L388" s="102">
        <f t="shared" si="228"/>
        <v>0</v>
      </c>
      <c r="M388" s="167" t="s">
        <v>302</v>
      </c>
      <c r="N388" s="157" t="s">
        <v>141</v>
      </c>
      <c r="O388" s="157">
        <v>1</v>
      </c>
      <c r="P388" s="157">
        <v>0</v>
      </c>
      <c r="Q388" s="157">
        <v>0</v>
      </c>
      <c r="R388" s="157">
        <v>1</v>
      </c>
      <c r="S388" s="157">
        <v>0</v>
      </c>
      <c r="T388" s="157">
        <v>0</v>
      </c>
      <c r="U388" s="157">
        <v>0</v>
      </c>
      <c r="V388" s="157">
        <v>0</v>
      </c>
    </row>
    <row r="389" spans="1:22" s="66" customFormat="1" ht="43.5" customHeight="1" x14ac:dyDescent="0.25">
      <c r="A389" s="217"/>
      <c r="B389" s="184"/>
      <c r="C389" s="226"/>
      <c r="D389" s="131" t="s">
        <v>146</v>
      </c>
      <c r="E389" s="51">
        <f>F389+G389+H389+I389+J389+K389+L389</f>
        <v>700000</v>
      </c>
      <c r="F389" s="44">
        <v>0</v>
      </c>
      <c r="G389" s="44">
        <v>0</v>
      </c>
      <c r="H389" s="44">
        <v>700000</v>
      </c>
      <c r="I389" s="44">
        <v>0</v>
      </c>
      <c r="J389" s="102">
        <v>0</v>
      </c>
      <c r="K389" s="102">
        <v>0</v>
      </c>
      <c r="L389" s="102">
        <v>0</v>
      </c>
      <c r="M389" s="171"/>
      <c r="N389" s="162"/>
      <c r="O389" s="162"/>
      <c r="P389" s="162"/>
      <c r="Q389" s="162"/>
      <c r="R389" s="162"/>
      <c r="S389" s="175"/>
      <c r="T389" s="175"/>
      <c r="U389" s="175"/>
      <c r="V389" s="175"/>
    </row>
    <row r="390" spans="1:22" s="66" customFormat="1" ht="27.75" customHeight="1" x14ac:dyDescent="0.25">
      <c r="A390" s="217"/>
      <c r="B390" s="184"/>
      <c r="C390" s="226"/>
      <c r="D390" s="131" t="s">
        <v>93</v>
      </c>
      <c r="E390" s="32">
        <f t="shared" si="217"/>
        <v>0</v>
      </c>
      <c r="F390" s="46">
        <v>0</v>
      </c>
      <c r="G390" s="46">
        <v>0</v>
      </c>
      <c r="H390" s="46">
        <v>0</v>
      </c>
      <c r="I390" s="46">
        <v>0</v>
      </c>
      <c r="J390" s="103">
        <v>0</v>
      </c>
      <c r="K390" s="103">
        <v>0</v>
      </c>
      <c r="L390" s="103">
        <v>0</v>
      </c>
      <c r="M390" s="171"/>
      <c r="N390" s="162"/>
      <c r="O390" s="162"/>
      <c r="P390" s="162"/>
      <c r="Q390" s="162"/>
      <c r="R390" s="162"/>
      <c r="S390" s="175"/>
      <c r="T390" s="175"/>
      <c r="U390" s="175"/>
      <c r="V390" s="175"/>
    </row>
    <row r="391" spans="1:22" s="66" customFormat="1" ht="27.75" customHeight="1" x14ac:dyDescent="0.25">
      <c r="A391" s="217"/>
      <c r="B391" s="184"/>
      <c r="C391" s="226"/>
      <c r="D391" s="131" t="s">
        <v>94</v>
      </c>
      <c r="E391" s="32">
        <f t="shared" si="217"/>
        <v>0</v>
      </c>
      <c r="F391" s="46">
        <v>0</v>
      </c>
      <c r="G391" s="46">
        <v>0</v>
      </c>
      <c r="H391" s="46">
        <v>0</v>
      </c>
      <c r="I391" s="46">
        <v>0</v>
      </c>
      <c r="J391" s="103">
        <v>0</v>
      </c>
      <c r="K391" s="103">
        <v>0</v>
      </c>
      <c r="L391" s="103">
        <v>0</v>
      </c>
      <c r="M391" s="171"/>
      <c r="N391" s="162"/>
      <c r="O391" s="162"/>
      <c r="P391" s="162"/>
      <c r="Q391" s="162"/>
      <c r="R391" s="162"/>
      <c r="S391" s="175"/>
      <c r="T391" s="175"/>
      <c r="U391" s="175"/>
      <c r="V391" s="175"/>
    </row>
    <row r="392" spans="1:22" s="66" customFormat="1" ht="14.25" customHeight="1" thickBot="1" x14ac:dyDescent="0.3">
      <c r="A392" s="218"/>
      <c r="B392" s="185"/>
      <c r="C392" s="227"/>
      <c r="D392" s="131" t="s">
        <v>95</v>
      </c>
      <c r="E392" s="32">
        <f t="shared" si="217"/>
        <v>0</v>
      </c>
      <c r="F392" s="46">
        <v>0</v>
      </c>
      <c r="G392" s="46">
        <v>0</v>
      </c>
      <c r="H392" s="46">
        <v>0</v>
      </c>
      <c r="I392" s="46">
        <v>0</v>
      </c>
      <c r="J392" s="103">
        <v>0</v>
      </c>
      <c r="K392" s="103">
        <v>0</v>
      </c>
      <c r="L392" s="103">
        <v>0</v>
      </c>
      <c r="M392" s="182"/>
      <c r="N392" s="228"/>
      <c r="O392" s="228"/>
      <c r="P392" s="228"/>
      <c r="Q392" s="228"/>
      <c r="R392" s="228"/>
      <c r="S392" s="176"/>
      <c r="T392" s="176"/>
      <c r="U392" s="176"/>
      <c r="V392" s="176"/>
    </row>
    <row r="393" spans="1:22" s="66" customFormat="1" ht="15" customHeight="1" thickBot="1" x14ac:dyDescent="0.3">
      <c r="A393" s="216" t="s">
        <v>200</v>
      </c>
      <c r="B393" s="183" t="s">
        <v>299</v>
      </c>
      <c r="C393" s="225" t="s">
        <v>262</v>
      </c>
      <c r="D393" s="131" t="s">
        <v>91</v>
      </c>
      <c r="E393" s="51">
        <f>F393+G393+H393+I393+J393+K393+L393</f>
        <v>500000</v>
      </c>
      <c r="F393" s="44">
        <f t="shared" ref="F393:L393" si="230">F394+F395+F396+F397</f>
        <v>0</v>
      </c>
      <c r="G393" s="44">
        <f t="shared" si="230"/>
        <v>0</v>
      </c>
      <c r="H393" s="44">
        <f t="shared" si="230"/>
        <v>500000</v>
      </c>
      <c r="I393" s="44">
        <f t="shared" si="230"/>
        <v>0</v>
      </c>
      <c r="J393" s="102">
        <f t="shared" si="230"/>
        <v>0</v>
      </c>
      <c r="K393" s="102">
        <f t="shared" ref="K393" si="231">K394+K395+K396+K397</f>
        <v>0</v>
      </c>
      <c r="L393" s="102">
        <f t="shared" si="230"/>
        <v>0</v>
      </c>
      <c r="M393" s="167" t="s">
        <v>299</v>
      </c>
      <c r="N393" s="157" t="s">
        <v>141</v>
      </c>
      <c r="O393" s="157">
        <v>1</v>
      </c>
      <c r="P393" s="157">
        <v>0</v>
      </c>
      <c r="Q393" s="157">
        <v>0</v>
      </c>
      <c r="R393" s="157">
        <v>1</v>
      </c>
      <c r="S393" s="157">
        <v>0</v>
      </c>
      <c r="T393" s="157">
        <v>0</v>
      </c>
      <c r="U393" s="157">
        <v>0</v>
      </c>
      <c r="V393" s="157">
        <v>0</v>
      </c>
    </row>
    <row r="394" spans="1:22" s="66" customFormat="1" ht="43.5" customHeight="1" x14ac:dyDescent="0.25">
      <c r="A394" s="217"/>
      <c r="B394" s="184"/>
      <c r="C394" s="226"/>
      <c r="D394" s="131" t="s">
        <v>146</v>
      </c>
      <c r="E394" s="51">
        <f>F394+G394+H394+I394+J394+K394+L394</f>
        <v>500000</v>
      </c>
      <c r="F394" s="44">
        <v>0</v>
      </c>
      <c r="G394" s="44">
        <v>0</v>
      </c>
      <c r="H394" s="44">
        <v>500000</v>
      </c>
      <c r="I394" s="44">
        <v>0</v>
      </c>
      <c r="J394" s="102">
        <v>0</v>
      </c>
      <c r="K394" s="102">
        <v>0</v>
      </c>
      <c r="L394" s="102">
        <v>0</v>
      </c>
      <c r="M394" s="171"/>
      <c r="N394" s="162"/>
      <c r="O394" s="162"/>
      <c r="P394" s="162"/>
      <c r="Q394" s="162"/>
      <c r="R394" s="162"/>
      <c r="S394" s="175"/>
      <c r="T394" s="175"/>
      <c r="U394" s="175"/>
      <c r="V394" s="175"/>
    </row>
    <row r="395" spans="1:22" s="66" customFormat="1" ht="27.75" customHeight="1" x14ac:dyDescent="0.25">
      <c r="A395" s="217"/>
      <c r="B395" s="184"/>
      <c r="C395" s="226"/>
      <c r="D395" s="131" t="s">
        <v>93</v>
      </c>
      <c r="E395" s="32">
        <f t="shared" ref="E395:E427" si="232">F395+G395+H395+I395+J395+L395</f>
        <v>0</v>
      </c>
      <c r="F395" s="46">
        <v>0</v>
      </c>
      <c r="G395" s="46">
        <v>0</v>
      </c>
      <c r="H395" s="46">
        <v>0</v>
      </c>
      <c r="I395" s="46">
        <v>0</v>
      </c>
      <c r="J395" s="103">
        <v>0</v>
      </c>
      <c r="K395" s="103">
        <v>0</v>
      </c>
      <c r="L395" s="103">
        <v>0</v>
      </c>
      <c r="M395" s="171"/>
      <c r="N395" s="162"/>
      <c r="O395" s="162"/>
      <c r="P395" s="162"/>
      <c r="Q395" s="162"/>
      <c r="R395" s="162"/>
      <c r="S395" s="175"/>
      <c r="T395" s="175"/>
      <c r="U395" s="175"/>
      <c r="V395" s="175"/>
    </row>
    <row r="396" spans="1:22" s="66" customFormat="1" ht="27.75" customHeight="1" x14ac:dyDescent="0.25">
      <c r="A396" s="217"/>
      <c r="B396" s="184"/>
      <c r="C396" s="226"/>
      <c r="D396" s="131" t="s">
        <v>94</v>
      </c>
      <c r="E396" s="32">
        <f t="shared" si="232"/>
        <v>0</v>
      </c>
      <c r="F396" s="46">
        <v>0</v>
      </c>
      <c r="G396" s="46">
        <v>0</v>
      </c>
      <c r="H396" s="46">
        <v>0</v>
      </c>
      <c r="I396" s="46">
        <v>0</v>
      </c>
      <c r="J396" s="103">
        <v>0</v>
      </c>
      <c r="K396" s="103">
        <v>0</v>
      </c>
      <c r="L396" s="103">
        <v>0</v>
      </c>
      <c r="M396" s="171"/>
      <c r="N396" s="162"/>
      <c r="O396" s="162"/>
      <c r="P396" s="162"/>
      <c r="Q396" s="162"/>
      <c r="R396" s="162"/>
      <c r="S396" s="175"/>
      <c r="T396" s="175"/>
      <c r="U396" s="175"/>
      <c r="V396" s="175"/>
    </row>
    <row r="397" spans="1:22" s="66" customFormat="1" ht="14.25" customHeight="1" thickBot="1" x14ac:dyDescent="0.3">
      <c r="A397" s="218"/>
      <c r="B397" s="185"/>
      <c r="C397" s="227"/>
      <c r="D397" s="131" t="s">
        <v>95</v>
      </c>
      <c r="E397" s="32">
        <f t="shared" si="232"/>
        <v>0</v>
      </c>
      <c r="F397" s="46">
        <v>0</v>
      </c>
      <c r="G397" s="46">
        <v>0</v>
      </c>
      <c r="H397" s="46">
        <v>0</v>
      </c>
      <c r="I397" s="46">
        <v>0</v>
      </c>
      <c r="J397" s="103">
        <v>0</v>
      </c>
      <c r="K397" s="103">
        <v>0</v>
      </c>
      <c r="L397" s="103">
        <v>0</v>
      </c>
      <c r="M397" s="182"/>
      <c r="N397" s="228"/>
      <c r="O397" s="228"/>
      <c r="P397" s="228"/>
      <c r="Q397" s="228"/>
      <c r="R397" s="228"/>
      <c r="S397" s="176"/>
      <c r="T397" s="176"/>
      <c r="U397" s="176"/>
      <c r="V397" s="176"/>
    </row>
    <row r="398" spans="1:22" s="66" customFormat="1" ht="15" customHeight="1" thickBot="1" x14ac:dyDescent="0.3">
      <c r="A398" s="216" t="s">
        <v>221</v>
      </c>
      <c r="B398" s="183" t="s">
        <v>298</v>
      </c>
      <c r="C398" s="225" t="s">
        <v>262</v>
      </c>
      <c r="D398" s="131" t="s">
        <v>91</v>
      </c>
      <c r="E398" s="51">
        <f>F398+G398+H398+I398+J398+K398+L398</f>
        <v>1100000</v>
      </c>
      <c r="F398" s="44">
        <f t="shared" ref="F398:L398" si="233">F399+F400+F401+F402</f>
        <v>0</v>
      </c>
      <c r="G398" s="44">
        <f t="shared" si="233"/>
        <v>0</v>
      </c>
      <c r="H398" s="44">
        <f t="shared" si="233"/>
        <v>1100000</v>
      </c>
      <c r="I398" s="44">
        <f t="shared" si="233"/>
        <v>0</v>
      </c>
      <c r="J398" s="102">
        <f t="shared" si="233"/>
        <v>0</v>
      </c>
      <c r="K398" s="102">
        <f t="shared" ref="K398" si="234">K399+K400+K401+K402</f>
        <v>0</v>
      </c>
      <c r="L398" s="102">
        <f t="shared" si="233"/>
        <v>0</v>
      </c>
      <c r="M398" s="167" t="s">
        <v>298</v>
      </c>
      <c r="N398" s="157" t="s">
        <v>141</v>
      </c>
      <c r="O398" s="157">
        <v>1</v>
      </c>
      <c r="P398" s="157">
        <v>0</v>
      </c>
      <c r="Q398" s="157">
        <v>0</v>
      </c>
      <c r="R398" s="157">
        <v>1</v>
      </c>
      <c r="S398" s="157">
        <v>0</v>
      </c>
      <c r="T398" s="157">
        <v>0</v>
      </c>
      <c r="U398" s="157">
        <v>0</v>
      </c>
      <c r="V398" s="157">
        <v>0</v>
      </c>
    </row>
    <row r="399" spans="1:22" s="66" customFormat="1" ht="43.5" customHeight="1" x14ac:dyDescent="0.25">
      <c r="A399" s="217"/>
      <c r="B399" s="184"/>
      <c r="C399" s="226"/>
      <c r="D399" s="131" t="s">
        <v>146</v>
      </c>
      <c r="E399" s="51">
        <f>F399+G399+H399+I399+J399+K399+L399</f>
        <v>1100000</v>
      </c>
      <c r="F399" s="44">
        <v>0</v>
      </c>
      <c r="G399" s="44">
        <v>0</v>
      </c>
      <c r="H399" s="44">
        <f>1100000</f>
        <v>1100000</v>
      </c>
      <c r="I399" s="44">
        <v>0</v>
      </c>
      <c r="J399" s="102">
        <v>0</v>
      </c>
      <c r="K399" s="102">
        <v>0</v>
      </c>
      <c r="L399" s="102">
        <v>0</v>
      </c>
      <c r="M399" s="171"/>
      <c r="N399" s="162"/>
      <c r="O399" s="162"/>
      <c r="P399" s="162"/>
      <c r="Q399" s="162"/>
      <c r="R399" s="162"/>
      <c r="S399" s="175"/>
      <c r="T399" s="175"/>
      <c r="U399" s="175"/>
      <c r="V399" s="175"/>
    </row>
    <row r="400" spans="1:22" s="66" customFormat="1" ht="27.75" customHeight="1" x14ac:dyDescent="0.25">
      <c r="A400" s="217"/>
      <c r="B400" s="184"/>
      <c r="C400" s="226"/>
      <c r="D400" s="131" t="s">
        <v>93</v>
      </c>
      <c r="E400" s="32">
        <f t="shared" si="232"/>
        <v>0</v>
      </c>
      <c r="F400" s="46">
        <v>0</v>
      </c>
      <c r="G400" s="46">
        <v>0</v>
      </c>
      <c r="H400" s="46">
        <v>0</v>
      </c>
      <c r="I400" s="46">
        <v>0</v>
      </c>
      <c r="J400" s="103">
        <v>0</v>
      </c>
      <c r="K400" s="103">
        <v>0</v>
      </c>
      <c r="L400" s="103">
        <v>0</v>
      </c>
      <c r="M400" s="171"/>
      <c r="N400" s="162"/>
      <c r="O400" s="162"/>
      <c r="P400" s="162"/>
      <c r="Q400" s="162"/>
      <c r="R400" s="162"/>
      <c r="S400" s="175"/>
      <c r="T400" s="175"/>
      <c r="U400" s="175"/>
      <c r="V400" s="175"/>
    </row>
    <row r="401" spans="1:22" s="66" customFormat="1" ht="27.75" customHeight="1" x14ac:dyDescent="0.25">
      <c r="A401" s="217"/>
      <c r="B401" s="184"/>
      <c r="C401" s="226"/>
      <c r="D401" s="131" t="s">
        <v>94</v>
      </c>
      <c r="E401" s="32">
        <f t="shared" si="232"/>
        <v>0</v>
      </c>
      <c r="F401" s="46">
        <v>0</v>
      </c>
      <c r="G401" s="46">
        <v>0</v>
      </c>
      <c r="H401" s="46">
        <v>0</v>
      </c>
      <c r="I401" s="46">
        <v>0</v>
      </c>
      <c r="J401" s="103">
        <v>0</v>
      </c>
      <c r="K401" s="103">
        <v>0</v>
      </c>
      <c r="L401" s="103">
        <v>0</v>
      </c>
      <c r="M401" s="171"/>
      <c r="N401" s="162"/>
      <c r="O401" s="162"/>
      <c r="P401" s="162"/>
      <c r="Q401" s="162"/>
      <c r="R401" s="162"/>
      <c r="S401" s="175"/>
      <c r="T401" s="175"/>
      <c r="U401" s="175"/>
      <c r="V401" s="175"/>
    </row>
    <row r="402" spans="1:22" s="66" customFormat="1" ht="14.25" customHeight="1" thickBot="1" x14ac:dyDescent="0.3">
      <c r="A402" s="218"/>
      <c r="B402" s="185"/>
      <c r="C402" s="227"/>
      <c r="D402" s="131" t="s">
        <v>95</v>
      </c>
      <c r="E402" s="32">
        <f t="shared" si="232"/>
        <v>0</v>
      </c>
      <c r="F402" s="46">
        <v>0</v>
      </c>
      <c r="G402" s="46">
        <v>0</v>
      </c>
      <c r="H402" s="46">
        <v>0</v>
      </c>
      <c r="I402" s="46">
        <v>0</v>
      </c>
      <c r="J402" s="103">
        <v>0</v>
      </c>
      <c r="K402" s="103">
        <v>0</v>
      </c>
      <c r="L402" s="103">
        <v>0</v>
      </c>
      <c r="M402" s="182"/>
      <c r="N402" s="228"/>
      <c r="O402" s="228"/>
      <c r="P402" s="228"/>
      <c r="Q402" s="228"/>
      <c r="R402" s="228"/>
      <c r="S402" s="176"/>
      <c r="T402" s="176"/>
      <c r="U402" s="176"/>
      <c r="V402" s="176"/>
    </row>
    <row r="403" spans="1:22" s="94" customFormat="1" ht="15" customHeight="1" thickBot="1" x14ac:dyDescent="0.3">
      <c r="A403" s="216" t="s">
        <v>240</v>
      </c>
      <c r="B403" s="183" t="s">
        <v>297</v>
      </c>
      <c r="C403" s="225" t="s">
        <v>262</v>
      </c>
      <c r="D403" s="131" t="s">
        <v>91</v>
      </c>
      <c r="E403" s="51">
        <f>F403+G403+H403+I403+J403+K403+L403</f>
        <v>1100000</v>
      </c>
      <c r="F403" s="44">
        <f t="shared" ref="F403:L403" si="235">F404+F405+F406+F407</f>
        <v>0</v>
      </c>
      <c r="G403" s="44">
        <f t="shared" si="235"/>
        <v>0</v>
      </c>
      <c r="H403" s="44">
        <f t="shared" si="235"/>
        <v>1100000</v>
      </c>
      <c r="I403" s="44">
        <f t="shared" si="235"/>
        <v>0</v>
      </c>
      <c r="J403" s="102">
        <f t="shared" si="235"/>
        <v>0</v>
      </c>
      <c r="K403" s="102">
        <f t="shared" ref="K403" si="236">K404+K405+K406+K407</f>
        <v>0</v>
      </c>
      <c r="L403" s="102">
        <f t="shared" si="235"/>
        <v>0</v>
      </c>
      <c r="M403" s="167" t="s">
        <v>297</v>
      </c>
      <c r="N403" s="157" t="s">
        <v>141</v>
      </c>
      <c r="O403" s="157">
        <v>1</v>
      </c>
      <c r="P403" s="157">
        <v>0</v>
      </c>
      <c r="Q403" s="157">
        <v>0</v>
      </c>
      <c r="R403" s="157">
        <v>1</v>
      </c>
      <c r="S403" s="157">
        <v>0</v>
      </c>
      <c r="T403" s="157">
        <v>0</v>
      </c>
      <c r="U403" s="157">
        <v>0</v>
      </c>
      <c r="V403" s="157">
        <v>0</v>
      </c>
    </row>
    <row r="404" spans="1:22" s="94" customFormat="1" ht="43.5" customHeight="1" x14ac:dyDescent="0.25">
      <c r="A404" s="217"/>
      <c r="B404" s="184"/>
      <c r="C404" s="226"/>
      <c r="D404" s="131" t="s">
        <v>146</v>
      </c>
      <c r="E404" s="51">
        <f>F404+G404+H404+I404+J404+K404+L404</f>
        <v>1100000</v>
      </c>
      <c r="F404" s="44">
        <v>0</v>
      </c>
      <c r="G404" s="44">
        <v>0</v>
      </c>
      <c r="H404" s="44">
        <v>1100000</v>
      </c>
      <c r="I404" s="44">
        <v>0</v>
      </c>
      <c r="J404" s="102">
        <v>0</v>
      </c>
      <c r="K404" s="102">
        <v>0</v>
      </c>
      <c r="L404" s="102">
        <v>0</v>
      </c>
      <c r="M404" s="171"/>
      <c r="N404" s="162"/>
      <c r="O404" s="162"/>
      <c r="P404" s="162"/>
      <c r="Q404" s="162"/>
      <c r="R404" s="162"/>
      <c r="S404" s="175"/>
      <c r="T404" s="175"/>
      <c r="U404" s="175"/>
      <c r="V404" s="175"/>
    </row>
    <row r="405" spans="1:22" s="94" customFormat="1" ht="27.75" customHeight="1" x14ac:dyDescent="0.25">
      <c r="A405" s="217"/>
      <c r="B405" s="184"/>
      <c r="C405" s="226"/>
      <c r="D405" s="131" t="s">
        <v>93</v>
      </c>
      <c r="E405" s="32">
        <f t="shared" si="232"/>
        <v>0</v>
      </c>
      <c r="F405" s="46">
        <v>0</v>
      </c>
      <c r="G405" s="46">
        <v>0</v>
      </c>
      <c r="H405" s="46">
        <v>0</v>
      </c>
      <c r="I405" s="46">
        <v>0</v>
      </c>
      <c r="J405" s="103">
        <v>0</v>
      </c>
      <c r="K405" s="103">
        <v>0</v>
      </c>
      <c r="L405" s="103">
        <v>0</v>
      </c>
      <c r="M405" s="171"/>
      <c r="N405" s="162"/>
      <c r="O405" s="162"/>
      <c r="P405" s="162"/>
      <c r="Q405" s="162"/>
      <c r="R405" s="162"/>
      <c r="S405" s="175"/>
      <c r="T405" s="175"/>
      <c r="U405" s="175"/>
      <c r="V405" s="175"/>
    </row>
    <row r="406" spans="1:22" s="94" customFormat="1" ht="27.75" customHeight="1" x14ac:dyDescent="0.25">
      <c r="A406" s="217"/>
      <c r="B406" s="184"/>
      <c r="C406" s="226"/>
      <c r="D406" s="131" t="s">
        <v>94</v>
      </c>
      <c r="E406" s="32">
        <f t="shared" si="232"/>
        <v>0</v>
      </c>
      <c r="F406" s="46">
        <v>0</v>
      </c>
      <c r="G406" s="46">
        <v>0</v>
      </c>
      <c r="H406" s="46">
        <v>0</v>
      </c>
      <c r="I406" s="46">
        <v>0</v>
      </c>
      <c r="J406" s="103">
        <v>0</v>
      </c>
      <c r="K406" s="103">
        <v>0</v>
      </c>
      <c r="L406" s="103">
        <v>0</v>
      </c>
      <c r="M406" s="171"/>
      <c r="N406" s="162"/>
      <c r="O406" s="162"/>
      <c r="P406" s="162"/>
      <c r="Q406" s="162"/>
      <c r="R406" s="162"/>
      <c r="S406" s="175"/>
      <c r="T406" s="175"/>
      <c r="U406" s="175"/>
      <c r="V406" s="175"/>
    </row>
    <row r="407" spans="1:22" s="94" customFormat="1" ht="14.25" customHeight="1" thickBot="1" x14ac:dyDescent="0.3">
      <c r="A407" s="218"/>
      <c r="B407" s="185"/>
      <c r="C407" s="227"/>
      <c r="D407" s="131" t="s">
        <v>95</v>
      </c>
      <c r="E407" s="32">
        <f t="shared" si="232"/>
        <v>0</v>
      </c>
      <c r="F407" s="46">
        <v>0</v>
      </c>
      <c r="G407" s="46">
        <v>0</v>
      </c>
      <c r="H407" s="46">
        <v>0</v>
      </c>
      <c r="I407" s="46">
        <v>0</v>
      </c>
      <c r="J407" s="103">
        <v>0</v>
      </c>
      <c r="K407" s="103">
        <v>0</v>
      </c>
      <c r="L407" s="103">
        <v>0</v>
      </c>
      <c r="M407" s="182"/>
      <c r="N407" s="228"/>
      <c r="O407" s="228"/>
      <c r="P407" s="228"/>
      <c r="Q407" s="228"/>
      <c r="R407" s="228"/>
      <c r="S407" s="176"/>
      <c r="T407" s="176"/>
      <c r="U407" s="176"/>
      <c r="V407" s="176"/>
    </row>
    <row r="408" spans="1:22" s="94" customFormat="1" ht="15" customHeight="1" thickBot="1" x14ac:dyDescent="0.3">
      <c r="A408" s="216" t="s">
        <v>242</v>
      </c>
      <c r="B408" s="183" t="s">
        <v>301</v>
      </c>
      <c r="C408" s="225" t="s">
        <v>262</v>
      </c>
      <c r="D408" s="131" t="s">
        <v>91</v>
      </c>
      <c r="E408" s="51">
        <f>F408+G408+H408+I408+J408+K408+L408</f>
        <v>500000</v>
      </c>
      <c r="F408" s="44">
        <f t="shared" ref="F408:L408" si="237">F409+F410+F411+F412</f>
        <v>0</v>
      </c>
      <c r="G408" s="44">
        <f t="shared" si="237"/>
        <v>0</v>
      </c>
      <c r="H408" s="44">
        <f t="shared" si="237"/>
        <v>500000</v>
      </c>
      <c r="I408" s="44">
        <f t="shared" si="237"/>
        <v>0</v>
      </c>
      <c r="J408" s="102">
        <f t="shared" si="237"/>
        <v>0</v>
      </c>
      <c r="K408" s="102">
        <f t="shared" si="237"/>
        <v>0</v>
      </c>
      <c r="L408" s="102">
        <f t="shared" si="237"/>
        <v>0</v>
      </c>
      <c r="M408" s="167" t="s">
        <v>301</v>
      </c>
      <c r="N408" s="157" t="s">
        <v>141</v>
      </c>
      <c r="O408" s="157">
        <v>5</v>
      </c>
      <c r="P408" s="157">
        <v>0</v>
      </c>
      <c r="Q408" s="157">
        <v>0</v>
      </c>
      <c r="R408" s="157">
        <v>5</v>
      </c>
      <c r="S408" s="157">
        <v>0</v>
      </c>
      <c r="T408" s="157">
        <v>0</v>
      </c>
      <c r="U408" s="157">
        <v>0</v>
      </c>
      <c r="V408" s="157">
        <v>0</v>
      </c>
    </row>
    <row r="409" spans="1:22" s="94" customFormat="1" ht="43.5" customHeight="1" x14ac:dyDescent="0.25">
      <c r="A409" s="217"/>
      <c r="B409" s="184"/>
      <c r="C409" s="226"/>
      <c r="D409" s="131" t="s">
        <v>146</v>
      </c>
      <c r="E409" s="51">
        <f>F409+G409+H409+I409+J409+K409+L409</f>
        <v>500000</v>
      </c>
      <c r="F409" s="44">
        <v>0</v>
      </c>
      <c r="G409" s="44">
        <v>0</v>
      </c>
      <c r="H409" s="44">
        <v>500000</v>
      </c>
      <c r="I409" s="44">
        <v>0</v>
      </c>
      <c r="J409" s="102">
        <v>0</v>
      </c>
      <c r="K409" s="102">
        <v>0</v>
      </c>
      <c r="L409" s="102">
        <v>0</v>
      </c>
      <c r="M409" s="171"/>
      <c r="N409" s="162"/>
      <c r="O409" s="162"/>
      <c r="P409" s="162"/>
      <c r="Q409" s="162"/>
      <c r="R409" s="162"/>
      <c r="S409" s="175"/>
      <c r="T409" s="175"/>
      <c r="U409" s="175"/>
      <c r="V409" s="175"/>
    </row>
    <row r="410" spans="1:22" s="94" customFormat="1" ht="27.75" customHeight="1" x14ac:dyDescent="0.25">
      <c r="A410" s="217"/>
      <c r="B410" s="184"/>
      <c r="C410" s="226"/>
      <c r="D410" s="131" t="s">
        <v>93</v>
      </c>
      <c r="E410" s="32">
        <f t="shared" si="232"/>
        <v>0</v>
      </c>
      <c r="F410" s="46">
        <v>0</v>
      </c>
      <c r="G410" s="46">
        <v>0</v>
      </c>
      <c r="H410" s="46">
        <v>0</v>
      </c>
      <c r="I410" s="46">
        <v>0</v>
      </c>
      <c r="J410" s="103">
        <v>0</v>
      </c>
      <c r="K410" s="103">
        <v>0</v>
      </c>
      <c r="L410" s="103">
        <v>0</v>
      </c>
      <c r="M410" s="171"/>
      <c r="N410" s="162"/>
      <c r="O410" s="162"/>
      <c r="P410" s="162"/>
      <c r="Q410" s="162"/>
      <c r="R410" s="162"/>
      <c r="S410" s="175"/>
      <c r="T410" s="175"/>
      <c r="U410" s="175"/>
      <c r="V410" s="175"/>
    </row>
    <row r="411" spans="1:22" s="94" customFormat="1" ht="27.75" customHeight="1" x14ac:dyDescent="0.25">
      <c r="A411" s="217"/>
      <c r="B411" s="184"/>
      <c r="C411" s="226"/>
      <c r="D411" s="131" t="s">
        <v>94</v>
      </c>
      <c r="E411" s="32">
        <f t="shared" si="232"/>
        <v>0</v>
      </c>
      <c r="F411" s="46">
        <v>0</v>
      </c>
      <c r="G411" s="46">
        <v>0</v>
      </c>
      <c r="H411" s="46">
        <v>0</v>
      </c>
      <c r="I411" s="46">
        <v>0</v>
      </c>
      <c r="J411" s="103">
        <v>0</v>
      </c>
      <c r="K411" s="103">
        <v>0</v>
      </c>
      <c r="L411" s="103">
        <v>0</v>
      </c>
      <c r="M411" s="171"/>
      <c r="N411" s="162"/>
      <c r="O411" s="162"/>
      <c r="P411" s="162"/>
      <c r="Q411" s="162"/>
      <c r="R411" s="162"/>
      <c r="S411" s="175"/>
      <c r="T411" s="175"/>
      <c r="U411" s="175"/>
      <c r="V411" s="175"/>
    </row>
    <row r="412" spans="1:22" s="94" customFormat="1" ht="20.25" customHeight="1" thickBot="1" x14ac:dyDescent="0.3">
      <c r="A412" s="218"/>
      <c r="B412" s="185"/>
      <c r="C412" s="227"/>
      <c r="D412" s="131" t="s">
        <v>95</v>
      </c>
      <c r="E412" s="32">
        <f t="shared" si="232"/>
        <v>0</v>
      </c>
      <c r="F412" s="46">
        <v>0</v>
      </c>
      <c r="G412" s="46">
        <v>0</v>
      </c>
      <c r="H412" s="46">
        <v>0</v>
      </c>
      <c r="I412" s="46">
        <v>0</v>
      </c>
      <c r="J412" s="103">
        <v>0</v>
      </c>
      <c r="K412" s="103">
        <v>0</v>
      </c>
      <c r="L412" s="103">
        <v>0</v>
      </c>
      <c r="M412" s="182"/>
      <c r="N412" s="228"/>
      <c r="O412" s="228"/>
      <c r="P412" s="228"/>
      <c r="Q412" s="228"/>
      <c r="R412" s="228"/>
      <c r="S412" s="176"/>
      <c r="T412" s="176"/>
      <c r="U412" s="176"/>
      <c r="V412" s="176"/>
    </row>
    <row r="413" spans="1:22" s="4" customFormat="1" ht="21.75" customHeight="1" thickBot="1" x14ac:dyDescent="0.3">
      <c r="A413" s="216" t="s">
        <v>320</v>
      </c>
      <c r="B413" s="196" t="s">
        <v>248</v>
      </c>
      <c r="C413" s="183" t="s">
        <v>83</v>
      </c>
      <c r="D413" s="131" t="s">
        <v>91</v>
      </c>
      <c r="E413" s="51">
        <f>F413+G413+H413+I413+J413+K413+L413</f>
        <v>100000</v>
      </c>
      <c r="F413" s="44">
        <f t="shared" ref="F413:L413" si="238">F414+F415+F416+F417</f>
        <v>0</v>
      </c>
      <c r="G413" s="44">
        <f t="shared" si="238"/>
        <v>0</v>
      </c>
      <c r="H413" s="44">
        <f t="shared" si="238"/>
        <v>0</v>
      </c>
      <c r="I413" s="44">
        <f t="shared" si="238"/>
        <v>100000</v>
      </c>
      <c r="J413" s="102">
        <f t="shared" si="238"/>
        <v>0</v>
      </c>
      <c r="K413" s="102">
        <f t="shared" ref="K413" si="239">K414+K415+K416+K417</f>
        <v>0</v>
      </c>
      <c r="L413" s="102">
        <f t="shared" si="238"/>
        <v>0</v>
      </c>
      <c r="M413" s="152" t="str">
        <f t="shared" ref="M413:V413" si="240">M448</f>
        <v>Степень реализации  объекта  "Межпоселковый водопровод и водопроводные сооружения д.Первотаровка  Исилькульского муниципального района Омской области"</v>
      </c>
      <c r="N413" s="167" t="str">
        <f t="shared" si="240"/>
        <v>%</v>
      </c>
      <c r="O413" s="158">
        <v>100</v>
      </c>
      <c r="P413" s="158">
        <f t="shared" si="240"/>
        <v>0</v>
      </c>
      <c r="Q413" s="158">
        <f t="shared" si="240"/>
        <v>0</v>
      </c>
      <c r="R413" s="158">
        <v>0</v>
      </c>
      <c r="S413" s="158">
        <v>100</v>
      </c>
      <c r="T413" s="158">
        <f t="shared" si="240"/>
        <v>0</v>
      </c>
      <c r="U413" s="158">
        <f t="shared" si="240"/>
        <v>0</v>
      </c>
      <c r="V413" s="158">
        <f t="shared" si="240"/>
        <v>0</v>
      </c>
    </row>
    <row r="414" spans="1:22" s="4" customFormat="1" ht="24" customHeight="1" x14ac:dyDescent="0.25">
      <c r="A414" s="217"/>
      <c r="B414" s="184"/>
      <c r="C414" s="184"/>
      <c r="D414" s="131" t="s">
        <v>146</v>
      </c>
      <c r="E414" s="51">
        <f>F414+G414+H414+I414+J414+K414+L414</f>
        <v>100000</v>
      </c>
      <c r="F414" s="46">
        <v>0</v>
      </c>
      <c r="G414" s="44">
        <v>0</v>
      </c>
      <c r="H414" s="44">
        <v>0</v>
      </c>
      <c r="I414" s="46">
        <f>I418</f>
        <v>100000</v>
      </c>
      <c r="J414" s="103">
        <v>0</v>
      </c>
      <c r="K414" s="103">
        <v>0</v>
      </c>
      <c r="L414" s="103">
        <v>0</v>
      </c>
      <c r="M414" s="246"/>
      <c r="N414" s="155"/>
      <c r="O414" s="177"/>
      <c r="P414" s="177"/>
      <c r="Q414" s="177"/>
      <c r="R414" s="177"/>
      <c r="S414" s="177"/>
      <c r="T414" s="177"/>
      <c r="U414" s="177"/>
      <c r="V414" s="177"/>
    </row>
    <row r="415" spans="1:22" s="4" customFormat="1" ht="36.75" customHeight="1" x14ac:dyDescent="0.25">
      <c r="A415" s="217"/>
      <c r="B415" s="184"/>
      <c r="C415" s="184"/>
      <c r="D415" s="131" t="s">
        <v>93</v>
      </c>
      <c r="E415" s="32">
        <f t="shared" si="232"/>
        <v>0</v>
      </c>
      <c r="F415" s="44">
        <v>0</v>
      </c>
      <c r="G415" s="44">
        <v>0</v>
      </c>
      <c r="H415" s="46">
        <v>0</v>
      </c>
      <c r="I415" s="46">
        <v>0</v>
      </c>
      <c r="J415" s="103">
        <v>0</v>
      </c>
      <c r="K415" s="103">
        <v>0</v>
      </c>
      <c r="L415" s="103">
        <v>0</v>
      </c>
      <c r="M415" s="246"/>
      <c r="N415" s="155"/>
      <c r="O415" s="177"/>
      <c r="P415" s="177"/>
      <c r="Q415" s="177"/>
      <c r="R415" s="177"/>
      <c r="S415" s="177"/>
      <c r="T415" s="177"/>
      <c r="U415" s="177"/>
      <c r="V415" s="177"/>
    </row>
    <row r="416" spans="1:22" s="4" customFormat="1" ht="27.75" customHeight="1" x14ac:dyDescent="0.25">
      <c r="A416" s="217"/>
      <c r="B416" s="184"/>
      <c r="C416" s="184"/>
      <c r="D416" s="131" t="s">
        <v>94</v>
      </c>
      <c r="E416" s="32">
        <f t="shared" si="232"/>
        <v>0</v>
      </c>
      <c r="F416" s="44">
        <v>0</v>
      </c>
      <c r="G416" s="44">
        <v>0</v>
      </c>
      <c r="H416" s="46">
        <v>0</v>
      </c>
      <c r="I416" s="46">
        <v>0</v>
      </c>
      <c r="J416" s="103">
        <v>0</v>
      </c>
      <c r="K416" s="103">
        <v>0</v>
      </c>
      <c r="L416" s="103">
        <v>0</v>
      </c>
      <c r="M416" s="246"/>
      <c r="N416" s="155"/>
      <c r="O416" s="177"/>
      <c r="P416" s="177"/>
      <c r="Q416" s="177"/>
      <c r="R416" s="177"/>
      <c r="S416" s="177"/>
      <c r="T416" s="177"/>
      <c r="U416" s="177"/>
      <c r="V416" s="177"/>
    </row>
    <row r="417" spans="1:22" s="4" customFormat="1" ht="15" customHeight="1" thickBot="1" x14ac:dyDescent="0.3">
      <c r="A417" s="220"/>
      <c r="B417" s="185"/>
      <c r="C417" s="184"/>
      <c r="D417" s="131" t="s">
        <v>95</v>
      </c>
      <c r="E417" s="32">
        <f t="shared" si="232"/>
        <v>0</v>
      </c>
      <c r="F417" s="46">
        <v>0</v>
      </c>
      <c r="G417" s="46">
        <v>0</v>
      </c>
      <c r="H417" s="46">
        <v>0</v>
      </c>
      <c r="I417" s="46">
        <v>0</v>
      </c>
      <c r="J417" s="103">
        <v>0</v>
      </c>
      <c r="K417" s="103">
        <v>0</v>
      </c>
      <c r="L417" s="103">
        <v>0</v>
      </c>
      <c r="M417" s="246"/>
      <c r="N417" s="155"/>
      <c r="O417" s="177"/>
      <c r="P417" s="177"/>
      <c r="Q417" s="177"/>
      <c r="R417" s="177"/>
      <c r="S417" s="177"/>
      <c r="T417" s="177"/>
      <c r="U417" s="177"/>
      <c r="V417" s="177"/>
    </row>
    <row r="418" spans="1:22" s="4" customFormat="1" ht="13.5" customHeight="1" thickBot="1" x14ac:dyDescent="0.3">
      <c r="A418" s="216" t="s">
        <v>321</v>
      </c>
      <c r="B418" s="183" t="s">
        <v>224</v>
      </c>
      <c r="C418" s="184"/>
      <c r="D418" s="131" t="s">
        <v>91</v>
      </c>
      <c r="E418" s="51">
        <f>F418+G418+H418+I418+J418+K418+L418</f>
        <v>100000</v>
      </c>
      <c r="F418" s="44">
        <f t="shared" ref="F418:L418" si="241">F419+F420+F421+F422</f>
        <v>0</v>
      </c>
      <c r="G418" s="44">
        <f t="shared" si="241"/>
        <v>0</v>
      </c>
      <c r="H418" s="44">
        <f t="shared" si="241"/>
        <v>0</v>
      </c>
      <c r="I418" s="44">
        <v>100000</v>
      </c>
      <c r="J418" s="102">
        <f t="shared" si="241"/>
        <v>0</v>
      </c>
      <c r="K418" s="102">
        <f t="shared" ref="K418" si="242">K419+K420+K421+K422</f>
        <v>0</v>
      </c>
      <c r="L418" s="102">
        <f t="shared" si="241"/>
        <v>0</v>
      </c>
      <c r="M418" s="246"/>
      <c r="N418" s="155"/>
      <c r="O418" s="177"/>
      <c r="P418" s="177"/>
      <c r="Q418" s="177"/>
      <c r="R418" s="177"/>
      <c r="S418" s="177"/>
      <c r="T418" s="177"/>
      <c r="U418" s="177"/>
      <c r="V418" s="177"/>
    </row>
    <row r="419" spans="1:22" s="4" customFormat="1" ht="29.25" customHeight="1" x14ac:dyDescent="0.25">
      <c r="A419" s="217"/>
      <c r="B419" s="184"/>
      <c r="C419" s="184"/>
      <c r="D419" s="131" t="s">
        <v>146</v>
      </c>
      <c r="E419" s="51">
        <f>F419+G419+H419+I419+J419+K419+L419</f>
        <v>100000</v>
      </c>
      <c r="F419" s="44">
        <v>0</v>
      </c>
      <c r="G419" s="44">
        <v>0</v>
      </c>
      <c r="H419" s="44">
        <v>0</v>
      </c>
      <c r="I419" s="44">
        <v>100000</v>
      </c>
      <c r="J419" s="102">
        <v>0</v>
      </c>
      <c r="K419" s="102">
        <v>0</v>
      </c>
      <c r="L419" s="102">
        <v>0</v>
      </c>
      <c r="M419" s="246"/>
      <c r="N419" s="155"/>
      <c r="O419" s="177"/>
      <c r="P419" s="177"/>
      <c r="Q419" s="177"/>
      <c r="R419" s="177"/>
      <c r="S419" s="177"/>
      <c r="T419" s="177"/>
      <c r="U419" s="177"/>
      <c r="V419" s="177"/>
    </row>
    <row r="420" spans="1:22" s="4" customFormat="1" ht="29.25" customHeight="1" x14ac:dyDescent="0.25">
      <c r="A420" s="217"/>
      <c r="B420" s="184"/>
      <c r="C420" s="184"/>
      <c r="D420" s="131" t="s">
        <v>93</v>
      </c>
      <c r="E420" s="32">
        <f t="shared" si="232"/>
        <v>0</v>
      </c>
      <c r="F420" s="44">
        <v>0</v>
      </c>
      <c r="G420" s="44">
        <v>0</v>
      </c>
      <c r="H420" s="46">
        <v>0</v>
      </c>
      <c r="I420" s="46">
        <v>0</v>
      </c>
      <c r="J420" s="103">
        <v>0</v>
      </c>
      <c r="K420" s="103">
        <v>0</v>
      </c>
      <c r="L420" s="103">
        <v>0</v>
      </c>
      <c r="M420" s="246"/>
      <c r="N420" s="155"/>
      <c r="O420" s="177"/>
      <c r="P420" s="177"/>
      <c r="Q420" s="177"/>
      <c r="R420" s="177"/>
      <c r="S420" s="177"/>
      <c r="T420" s="177"/>
      <c r="U420" s="177"/>
      <c r="V420" s="177"/>
    </row>
    <row r="421" spans="1:22" s="4" customFormat="1" ht="27.75" customHeight="1" x14ac:dyDescent="0.25">
      <c r="A421" s="217"/>
      <c r="B421" s="184"/>
      <c r="C421" s="184"/>
      <c r="D421" s="131" t="s">
        <v>94</v>
      </c>
      <c r="E421" s="32">
        <f t="shared" si="232"/>
        <v>0</v>
      </c>
      <c r="F421" s="44">
        <v>0</v>
      </c>
      <c r="G421" s="44">
        <v>0</v>
      </c>
      <c r="H421" s="46">
        <v>0</v>
      </c>
      <c r="I421" s="46">
        <v>0</v>
      </c>
      <c r="J421" s="103">
        <v>0</v>
      </c>
      <c r="K421" s="103">
        <v>0</v>
      </c>
      <c r="L421" s="103">
        <v>0</v>
      </c>
      <c r="M421" s="246"/>
      <c r="N421" s="155"/>
      <c r="O421" s="177"/>
      <c r="P421" s="177"/>
      <c r="Q421" s="177"/>
      <c r="R421" s="177"/>
      <c r="S421" s="177"/>
      <c r="T421" s="177"/>
      <c r="U421" s="177"/>
      <c r="V421" s="177"/>
    </row>
    <row r="422" spans="1:22" s="4" customFormat="1" ht="17.25" customHeight="1" thickBot="1" x14ac:dyDescent="0.3">
      <c r="A422" s="218"/>
      <c r="B422" s="197"/>
      <c r="C422" s="197"/>
      <c r="D422" s="131" t="s">
        <v>95</v>
      </c>
      <c r="E422" s="32">
        <f t="shared" si="232"/>
        <v>0</v>
      </c>
      <c r="F422" s="44">
        <v>0</v>
      </c>
      <c r="G422" s="44">
        <v>0</v>
      </c>
      <c r="H422" s="58">
        <v>0</v>
      </c>
      <c r="I422" s="58">
        <v>0</v>
      </c>
      <c r="J422" s="114">
        <v>0</v>
      </c>
      <c r="K422" s="114">
        <v>0</v>
      </c>
      <c r="L422" s="114">
        <v>0</v>
      </c>
      <c r="M422" s="345"/>
      <c r="N422" s="186"/>
      <c r="O422" s="178"/>
      <c r="P422" s="178"/>
      <c r="Q422" s="178"/>
      <c r="R422" s="178"/>
      <c r="S422" s="178"/>
      <c r="T422" s="178"/>
      <c r="U422" s="178"/>
      <c r="V422" s="178"/>
    </row>
    <row r="423" spans="1:22" s="92" customFormat="1" ht="15.75" customHeight="1" thickBot="1" x14ac:dyDescent="0.3">
      <c r="A423" s="247" t="s">
        <v>151</v>
      </c>
      <c r="B423" s="221" t="s">
        <v>155</v>
      </c>
      <c r="C423" s="346" t="s">
        <v>289</v>
      </c>
      <c r="D423" s="142" t="s">
        <v>91</v>
      </c>
      <c r="E423" s="51">
        <f>F423+G423+H423+I423+J423+K423+L423</f>
        <v>272274424.70000005</v>
      </c>
      <c r="F423" s="32">
        <f t="shared" ref="F423:L423" si="243">F424+F425+F426+F427</f>
        <v>106749027.07000001</v>
      </c>
      <c r="G423" s="32">
        <f t="shared" si="243"/>
        <v>77215709.109999999</v>
      </c>
      <c r="H423" s="32">
        <f t="shared" si="243"/>
        <v>62735338.920000002</v>
      </c>
      <c r="I423" s="32">
        <f t="shared" si="243"/>
        <v>25574349.600000001</v>
      </c>
      <c r="J423" s="105">
        <f t="shared" si="243"/>
        <v>0</v>
      </c>
      <c r="K423" s="105">
        <f t="shared" ref="K423" si="244">K424+K425+K426+K427</f>
        <v>0</v>
      </c>
      <c r="L423" s="105">
        <f t="shared" si="243"/>
        <v>0</v>
      </c>
      <c r="M423" s="329" t="s">
        <v>10</v>
      </c>
      <c r="N423" s="179" t="s">
        <v>10</v>
      </c>
      <c r="O423" s="179" t="s">
        <v>10</v>
      </c>
      <c r="P423" s="179" t="s">
        <v>10</v>
      </c>
      <c r="Q423" s="179" t="s">
        <v>10</v>
      </c>
      <c r="R423" s="179" t="s">
        <v>10</v>
      </c>
      <c r="S423" s="179" t="s">
        <v>10</v>
      </c>
      <c r="T423" s="179" t="s">
        <v>10</v>
      </c>
      <c r="U423" s="179" t="s">
        <v>10</v>
      </c>
      <c r="V423" s="179" t="s">
        <v>10</v>
      </c>
    </row>
    <row r="424" spans="1:22" s="23" customFormat="1" ht="40.5" customHeight="1" thickBot="1" x14ac:dyDescent="0.3">
      <c r="A424" s="248"/>
      <c r="B424" s="188"/>
      <c r="C424" s="347"/>
      <c r="D424" s="142" t="s">
        <v>146</v>
      </c>
      <c r="E424" s="51">
        <f>F424+G424+H424+I424+J424+K424+L424</f>
        <v>43048633.980000004</v>
      </c>
      <c r="F424" s="48">
        <f t="shared" ref="F424:L424" si="245">F429+F439+F449+F459</f>
        <v>7301990.4800000004</v>
      </c>
      <c r="G424" s="48">
        <f t="shared" si="245"/>
        <v>4949065.13</v>
      </c>
      <c r="H424" s="48">
        <f t="shared" si="245"/>
        <v>5223228.7699999996</v>
      </c>
      <c r="I424" s="48">
        <f t="shared" si="245"/>
        <v>25574349.600000001</v>
      </c>
      <c r="J424" s="107">
        <f t="shared" si="245"/>
        <v>0</v>
      </c>
      <c r="K424" s="107">
        <f t="shared" ref="K424" si="246">K429+K439+K449+K459</f>
        <v>0</v>
      </c>
      <c r="L424" s="107">
        <f t="shared" si="245"/>
        <v>0</v>
      </c>
      <c r="M424" s="165"/>
      <c r="N424" s="180"/>
      <c r="O424" s="180"/>
      <c r="P424" s="180"/>
      <c r="Q424" s="180"/>
      <c r="R424" s="180"/>
      <c r="S424" s="180"/>
      <c r="T424" s="180"/>
      <c r="U424" s="180"/>
      <c r="V424" s="180"/>
    </row>
    <row r="425" spans="1:22" s="23" customFormat="1" ht="30.75" customHeight="1" x14ac:dyDescent="0.25">
      <c r="A425" s="248"/>
      <c r="B425" s="188"/>
      <c r="C425" s="347"/>
      <c r="D425" s="142" t="s">
        <v>93</v>
      </c>
      <c r="E425" s="51">
        <f>F425+G425+H425+I425+J425+K425+L425</f>
        <v>229225790.72</v>
      </c>
      <c r="F425" s="48">
        <f>F430+F440+F450+F460</f>
        <v>99447036.590000004</v>
      </c>
      <c r="G425" s="48">
        <f>G430+G440+G450+G460</f>
        <v>72266643.980000004</v>
      </c>
      <c r="H425" s="48">
        <f>H430+H440+H450+H460</f>
        <v>57512110.149999999</v>
      </c>
      <c r="I425" s="48">
        <f t="shared" ref="H425:L427" si="247">I430</f>
        <v>0</v>
      </c>
      <c r="J425" s="107">
        <f t="shared" si="247"/>
        <v>0</v>
      </c>
      <c r="K425" s="107">
        <f t="shared" ref="K425" si="248">K430</f>
        <v>0</v>
      </c>
      <c r="L425" s="107">
        <f t="shared" si="247"/>
        <v>0</v>
      </c>
      <c r="M425" s="165"/>
      <c r="N425" s="180"/>
      <c r="O425" s="180"/>
      <c r="P425" s="180"/>
      <c r="Q425" s="180"/>
      <c r="R425" s="180"/>
      <c r="S425" s="180"/>
      <c r="T425" s="180"/>
      <c r="U425" s="180"/>
      <c r="V425" s="180"/>
    </row>
    <row r="426" spans="1:22" s="23" customFormat="1" ht="27.75" customHeight="1" x14ac:dyDescent="0.25">
      <c r="A426" s="248"/>
      <c r="B426" s="188"/>
      <c r="C426" s="347"/>
      <c r="D426" s="142" t="s">
        <v>94</v>
      </c>
      <c r="E426" s="32">
        <f t="shared" si="232"/>
        <v>0</v>
      </c>
      <c r="F426" s="48">
        <f>F431+F441+F451</f>
        <v>0</v>
      </c>
      <c r="G426" s="48">
        <f>G431+G441+G451</f>
        <v>0</v>
      </c>
      <c r="H426" s="48">
        <f t="shared" si="247"/>
        <v>0</v>
      </c>
      <c r="I426" s="48">
        <f t="shared" si="247"/>
        <v>0</v>
      </c>
      <c r="J426" s="107">
        <f t="shared" si="247"/>
        <v>0</v>
      </c>
      <c r="K426" s="107">
        <f t="shared" ref="K426" si="249">K431</f>
        <v>0</v>
      </c>
      <c r="L426" s="107">
        <f t="shared" si="247"/>
        <v>0</v>
      </c>
      <c r="M426" s="165"/>
      <c r="N426" s="180"/>
      <c r="O426" s="180"/>
      <c r="P426" s="180"/>
      <c r="Q426" s="180"/>
      <c r="R426" s="180"/>
      <c r="S426" s="180"/>
      <c r="T426" s="180"/>
      <c r="U426" s="180"/>
      <c r="V426" s="180"/>
    </row>
    <row r="427" spans="1:22" s="23" customFormat="1" ht="12.75" customHeight="1" thickBot="1" x14ac:dyDescent="0.3">
      <c r="A427" s="249"/>
      <c r="B427" s="222"/>
      <c r="C427" s="348"/>
      <c r="D427" s="142" t="s">
        <v>95</v>
      </c>
      <c r="E427" s="32">
        <f t="shared" si="232"/>
        <v>0</v>
      </c>
      <c r="F427" s="48">
        <f>F432+F442+F452</f>
        <v>0</v>
      </c>
      <c r="G427" s="48">
        <f>G432+G442+G452</f>
        <v>0</v>
      </c>
      <c r="H427" s="48">
        <f t="shared" si="247"/>
        <v>0</v>
      </c>
      <c r="I427" s="48">
        <f t="shared" si="247"/>
        <v>0</v>
      </c>
      <c r="J427" s="107">
        <f t="shared" si="247"/>
        <v>0</v>
      </c>
      <c r="K427" s="107">
        <f t="shared" ref="K427" si="250">K432</f>
        <v>0</v>
      </c>
      <c r="L427" s="107">
        <f t="shared" si="247"/>
        <v>0</v>
      </c>
      <c r="M427" s="166"/>
      <c r="N427" s="181"/>
      <c r="O427" s="181"/>
      <c r="P427" s="181"/>
      <c r="Q427" s="181"/>
      <c r="R427" s="181"/>
      <c r="S427" s="181"/>
      <c r="T427" s="181"/>
      <c r="U427" s="181"/>
      <c r="V427" s="181"/>
    </row>
    <row r="428" spans="1:22" s="4" customFormat="1" ht="15" customHeight="1" thickBot="1" x14ac:dyDescent="0.3">
      <c r="A428" s="216" t="s">
        <v>152</v>
      </c>
      <c r="B428" s="183" t="s">
        <v>203</v>
      </c>
      <c r="C428" s="183" t="s">
        <v>83</v>
      </c>
      <c r="D428" s="131" t="s">
        <v>91</v>
      </c>
      <c r="E428" s="51">
        <f>F428+G428+H428+I428+J428+K428+L428</f>
        <v>64591288.969999999</v>
      </c>
      <c r="F428" s="44">
        <f t="shared" ref="F428:L428" si="251">F429+F430+F431+F432</f>
        <v>64591288.969999999</v>
      </c>
      <c r="G428" s="44">
        <f t="shared" si="251"/>
        <v>0</v>
      </c>
      <c r="H428" s="44">
        <f t="shared" si="251"/>
        <v>0</v>
      </c>
      <c r="I428" s="44">
        <f t="shared" si="251"/>
        <v>0</v>
      </c>
      <c r="J428" s="102">
        <f t="shared" si="251"/>
        <v>0</v>
      </c>
      <c r="K428" s="102">
        <f t="shared" ref="K428" si="252">K429+K430+K431+K432</f>
        <v>0</v>
      </c>
      <c r="L428" s="102">
        <f t="shared" si="251"/>
        <v>0</v>
      </c>
      <c r="M428" s="152" t="s">
        <v>150</v>
      </c>
      <c r="N428" s="167" t="str">
        <f>$N$565</f>
        <v>единиц</v>
      </c>
      <c r="O428" s="158">
        <v>1</v>
      </c>
      <c r="P428" s="158">
        <v>1</v>
      </c>
      <c r="Q428" s="158">
        <v>0</v>
      </c>
      <c r="R428" s="158">
        <v>0</v>
      </c>
      <c r="S428" s="158">
        <v>0</v>
      </c>
      <c r="T428" s="158">
        <v>0</v>
      </c>
      <c r="U428" s="158">
        <v>0</v>
      </c>
      <c r="V428" s="158">
        <v>0</v>
      </c>
    </row>
    <row r="429" spans="1:22" s="4" customFormat="1" ht="41.25" customHeight="1" thickBot="1" x14ac:dyDescent="0.3">
      <c r="A429" s="217"/>
      <c r="B429" s="184"/>
      <c r="C429" s="184"/>
      <c r="D429" s="131" t="s">
        <v>146</v>
      </c>
      <c r="E429" s="51">
        <f>F429+G429+H429+I429+J429+K429+L429</f>
        <v>5615680.96</v>
      </c>
      <c r="F429" s="46">
        <v>5615680.96</v>
      </c>
      <c r="G429" s="44">
        <v>0</v>
      </c>
      <c r="H429" s="44">
        <v>0</v>
      </c>
      <c r="I429" s="46">
        <v>0</v>
      </c>
      <c r="J429" s="103">
        <v>0</v>
      </c>
      <c r="K429" s="103">
        <v>0</v>
      </c>
      <c r="L429" s="103">
        <v>0</v>
      </c>
      <c r="M429" s="246"/>
      <c r="N429" s="155"/>
      <c r="O429" s="177"/>
      <c r="P429" s="177"/>
      <c r="Q429" s="177"/>
      <c r="R429" s="177"/>
      <c r="S429" s="177"/>
      <c r="T429" s="177"/>
      <c r="U429" s="177"/>
      <c r="V429" s="177"/>
    </row>
    <row r="430" spans="1:22" s="4" customFormat="1" ht="28.5" customHeight="1" x14ac:dyDescent="0.25">
      <c r="A430" s="217"/>
      <c r="B430" s="184"/>
      <c r="C430" s="184"/>
      <c r="D430" s="131" t="s">
        <v>93</v>
      </c>
      <c r="E430" s="51">
        <f>F430+G430+H430+I430+J430+K430+L430</f>
        <v>58975608.009999998</v>
      </c>
      <c r="F430" s="44">
        <v>58975608.009999998</v>
      </c>
      <c r="G430" s="44">
        <v>0</v>
      </c>
      <c r="H430" s="46">
        <v>0</v>
      </c>
      <c r="I430" s="46">
        <v>0</v>
      </c>
      <c r="J430" s="103">
        <v>0</v>
      </c>
      <c r="K430" s="103">
        <v>0</v>
      </c>
      <c r="L430" s="103">
        <v>0</v>
      </c>
      <c r="M430" s="246"/>
      <c r="N430" s="155"/>
      <c r="O430" s="177"/>
      <c r="P430" s="177"/>
      <c r="Q430" s="177"/>
      <c r="R430" s="177"/>
      <c r="S430" s="177"/>
      <c r="T430" s="177"/>
      <c r="U430" s="177"/>
      <c r="V430" s="177"/>
    </row>
    <row r="431" spans="1:22" s="4" customFormat="1" ht="37.5" customHeight="1" x14ac:dyDescent="0.25">
      <c r="A431" s="217"/>
      <c r="B431" s="184"/>
      <c r="C431" s="184"/>
      <c r="D431" s="131" t="s">
        <v>94</v>
      </c>
      <c r="E431" s="32">
        <f t="shared" ref="E431:E498" si="253">F431+G431+H431+I431+J431+L431</f>
        <v>0</v>
      </c>
      <c r="F431" s="44">
        <v>0</v>
      </c>
      <c r="G431" s="44">
        <v>0</v>
      </c>
      <c r="H431" s="46">
        <v>0</v>
      </c>
      <c r="I431" s="46">
        <v>0</v>
      </c>
      <c r="J431" s="103">
        <v>0</v>
      </c>
      <c r="K431" s="103">
        <v>0</v>
      </c>
      <c r="L431" s="103">
        <v>0</v>
      </c>
      <c r="M431" s="246"/>
      <c r="N431" s="155"/>
      <c r="O431" s="177"/>
      <c r="P431" s="177"/>
      <c r="Q431" s="177"/>
      <c r="R431" s="177"/>
      <c r="S431" s="177"/>
      <c r="T431" s="177"/>
      <c r="U431" s="177"/>
      <c r="V431" s="177"/>
    </row>
    <row r="432" spans="1:22" s="4" customFormat="1" ht="14.25" customHeight="1" thickBot="1" x14ac:dyDescent="0.3">
      <c r="A432" s="220"/>
      <c r="B432" s="185"/>
      <c r="C432" s="184"/>
      <c r="D432" s="131" t="s">
        <v>95</v>
      </c>
      <c r="E432" s="32">
        <f t="shared" si="253"/>
        <v>0</v>
      </c>
      <c r="F432" s="46">
        <v>0</v>
      </c>
      <c r="G432" s="46">
        <v>0</v>
      </c>
      <c r="H432" s="46">
        <v>0</v>
      </c>
      <c r="I432" s="46">
        <v>0</v>
      </c>
      <c r="J432" s="103">
        <v>0</v>
      </c>
      <c r="K432" s="103">
        <v>0</v>
      </c>
      <c r="L432" s="103">
        <v>0</v>
      </c>
      <c r="M432" s="246"/>
      <c r="N432" s="155"/>
      <c r="O432" s="177"/>
      <c r="P432" s="177"/>
      <c r="Q432" s="177"/>
      <c r="R432" s="177"/>
      <c r="S432" s="177"/>
      <c r="T432" s="177"/>
      <c r="U432" s="177"/>
      <c r="V432" s="177"/>
    </row>
    <row r="433" spans="1:23" s="4" customFormat="1" ht="15" customHeight="1" thickBot="1" x14ac:dyDescent="0.3">
      <c r="A433" s="216" t="s">
        <v>181</v>
      </c>
      <c r="B433" s="183" t="s">
        <v>224</v>
      </c>
      <c r="C433" s="184"/>
      <c r="D433" s="131" t="s">
        <v>91</v>
      </c>
      <c r="E433" s="51">
        <f>F433+G433+H433+I433+J433+K433+L433</f>
        <v>150000</v>
      </c>
      <c r="F433" s="44">
        <f t="shared" ref="F433:L433" si="254">F434+F435+F436+F437</f>
        <v>150000</v>
      </c>
      <c r="G433" s="44">
        <f t="shared" si="254"/>
        <v>0</v>
      </c>
      <c r="H433" s="44">
        <f t="shared" si="254"/>
        <v>0</v>
      </c>
      <c r="I433" s="44">
        <f t="shared" si="254"/>
        <v>0</v>
      </c>
      <c r="J433" s="102">
        <f t="shared" si="254"/>
        <v>0</v>
      </c>
      <c r="K433" s="102">
        <f t="shared" ref="K433" si="255">K434+K435+K436+K437</f>
        <v>0</v>
      </c>
      <c r="L433" s="102">
        <f t="shared" si="254"/>
        <v>0</v>
      </c>
      <c r="M433" s="246"/>
      <c r="N433" s="155"/>
      <c r="O433" s="177"/>
      <c r="P433" s="177"/>
      <c r="Q433" s="177"/>
      <c r="R433" s="177"/>
      <c r="S433" s="177"/>
      <c r="T433" s="177"/>
      <c r="U433" s="177"/>
      <c r="V433" s="177"/>
    </row>
    <row r="434" spans="1:23" s="4" customFormat="1" ht="41.25" customHeight="1" x14ac:dyDescent="0.25">
      <c r="A434" s="217"/>
      <c r="B434" s="184"/>
      <c r="C434" s="184"/>
      <c r="D434" s="131" t="s">
        <v>146</v>
      </c>
      <c r="E434" s="51">
        <f>F434+G434+H434+I434+J434+K434+L434</f>
        <v>150000</v>
      </c>
      <c r="F434" s="44">
        <v>150000</v>
      </c>
      <c r="G434" s="44">
        <v>0</v>
      </c>
      <c r="H434" s="44">
        <v>0</v>
      </c>
      <c r="I434" s="44">
        <v>0</v>
      </c>
      <c r="J434" s="102">
        <v>0</v>
      </c>
      <c r="K434" s="102">
        <v>0</v>
      </c>
      <c r="L434" s="102">
        <v>0</v>
      </c>
      <c r="M434" s="246"/>
      <c r="N434" s="155"/>
      <c r="O434" s="177"/>
      <c r="P434" s="177"/>
      <c r="Q434" s="177"/>
      <c r="R434" s="177"/>
      <c r="S434" s="177"/>
      <c r="T434" s="177"/>
      <c r="U434" s="177"/>
      <c r="V434" s="177"/>
    </row>
    <row r="435" spans="1:23" s="4" customFormat="1" ht="28.5" customHeight="1" x14ac:dyDescent="0.25">
      <c r="A435" s="217"/>
      <c r="B435" s="184"/>
      <c r="C435" s="184"/>
      <c r="D435" s="131" t="s">
        <v>93</v>
      </c>
      <c r="E435" s="32">
        <f t="shared" si="253"/>
        <v>0</v>
      </c>
      <c r="F435" s="44">
        <v>0</v>
      </c>
      <c r="G435" s="44">
        <v>0</v>
      </c>
      <c r="H435" s="46">
        <v>0</v>
      </c>
      <c r="I435" s="46">
        <v>0</v>
      </c>
      <c r="J435" s="103">
        <v>0</v>
      </c>
      <c r="K435" s="103">
        <v>0</v>
      </c>
      <c r="L435" s="103">
        <v>0</v>
      </c>
      <c r="M435" s="246"/>
      <c r="N435" s="155"/>
      <c r="O435" s="177"/>
      <c r="P435" s="177"/>
      <c r="Q435" s="177"/>
      <c r="R435" s="177"/>
      <c r="S435" s="177"/>
      <c r="T435" s="177"/>
      <c r="U435" s="177"/>
      <c r="V435" s="177"/>
    </row>
    <row r="436" spans="1:23" s="4" customFormat="1" ht="29.25" customHeight="1" x14ac:dyDescent="0.25">
      <c r="A436" s="217"/>
      <c r="B436" s="184"/>
      <c r="C436" s="184"/>
      <c r="D436" s="131" t="s">
        <v>94</v>
      </c>
      <c r="E436" s="32">
        <f t="shared" si="253"/>
        <v>0</v>
      </c>
      <c r="F436" s="44">
        <v>0</v>
      </c>
      <c r="G436" s="44">
        <v>0</v>
      </c>
      <c r="H436" s="46">
        <v>0</v>
      </c>
      <c r="I436" s="46">
        <v>0</v>
      </c>
      <c r="J436" s="103">
        <v>0</v>
      </c>
      <c r="K436" s="103">
        <v>0</v>
      </c>
      <c r="L436" s="103">
        <v>0</v>
      </c>
      <c r="M436" s="246"/>
      <c r="N436" s="155"/>
      <c r="O436" s="177"/>
      <c r="P436" s="177"/>
      <c r="Q436" s="177"/>
      <c r="R436" s="177"/>
      <c r="S436" s="177"/>
      <c r="T436" s="177"/>
      <c r="U436" s="177"/>
      <c r="V436" s="177"/>
    </row>
    <row r="437" spans="1:23" s="4" customFormat="1" ht="14.25" customHeight="1" thickBot="1" x14ac:dyDescent="0.3">
      <c r="A437" s="218"/>
      <c r="B437" s="197"/>
      <c r="C437" s="197"/>
      <c r="D437" s="131" t="s">
        <v>95</v>
      </c>
      <c r="E437" s="32">
        <f t="shared" si="253"/>
        <v>0</v>
      </c>
      <c r="F437" s="44">
        <v>0</v>
      </c>
      <c r="G437" s="44">
        <v>0</v>
      </c>
      <c r="H437" s="58">
        <v>0</v>
      </c>
      <c r="I437" s="58">
        <v>0</v>
      </c>
      <c r="J437" s="114">
        <v>0</v>
      </c>
      <c r="K437" s="114">
        <v>0</v>
      </c>
      <c r="L437" s="114">
        <v>0</v>
      </c>
      <c r="M437" s="345"/>
      <c r="N437" s="186"/>
      <c r="O437" s="178"/>
      <c r="P437" s="178"/>
      <c r="Q437" s="178"/>
      <c r="R437" s="178"/>
      <c r="S437" s="178"/>
      <c r="T437" s="178"/>
      <c r="U437" s="178"/>
      <c r="V437" s="178"/>
    </row>
    <row r="438" spans="1:23" s="20" customFormat="1" ht="16.5" customHeight="1" thickBot="1" x14ac:dyDescent="0.3">
      <c r="A438" s="219" t="s">
        <v>227</v>
      </c>
      <c r="B438" s="196" t="s">
        <v>232</v>
      </c>
      <c r="C438" s="196" t="s">
        <v>288</v>
      </c>
      <c r="D438" s="131" t="s">
        <v>91</v>
      </c>
      <c r="E438" s="51">
        <f>F438+G438+H438+I438+J438+K438+L438</f>
        <v>13100000</v>
      </c>
      <c r="F438" s="44">
        <f t="shared" ref="F438:L438" si="256">F439+F440+F441+F442</f>
        <v>0</v>
      </c>
      <c r="G438" s="44">
        <f t="shared" si="256"/>
        <v>0</v>
      </c>
      <c r="H438" s="44">
        <f>H439+H440+H441+H442</f>
        <v>2076275.6</v>
      </c>
      <c r="I438" s="44">
        <f>I439+I440+I441+I442</f>
        <v>11023724.4</v>
      </c>
      <c r="J438" s="102">
        <f t="shared" si="256"/>
        <v>0</v>
      </c>
      <c r="K438" s="102">
        <f t="shared" ref="K438" si="257">K439+K440+K441+K442</f>
        <v>0</v>
      </c>
      <c r="L438" s="102">
        <f t="shared" si="256"/>
        <v>0</v>
      </c>
      <c r="M438" s="151"/>
      <c r="N438" s="148"/>
      <c r="O438" s="148"/>
      <c r="P438" s="148"/>
      <c r="Q438" s="148"/>
      <c r="R438" s="148"/>
      <c r="S438" s="148"/>
      <c r="T438" s="148"/>
      <c r="U438" s="148"/>
      <c r="V438" s="148"/>
    </row>
    <row r="439" spans="1:23" s="20" customFormat="1" ht="29.25" customHeight="1" x14ac:dyDescent="0.25">
      <c r="A439" s="217"/>
      <c r="B439" s="184"/>
      <c r="C439" s="184"/>
      <c r="D439" s="131" t="s">
        <v>146</v>
      </c>
      <c r="E439" s="51">
        <f>F439+G439+H439+I439+J439+K439+L439</f>
        <v>13100000</v>
      </c>
      <c r="F439" s="44">
        <v>0</v>
      </c>
      <c r="G439" s="44">
        <v>0</v>
      </c>
      <c r="H439" s="44">
        <f>H444</f>
        <v>2076275.6</v>
      </c>
      <c r="I439" s="44">
        <f>I444</f>
        <v>11023724.4</v>
      </c>
      <c r="J439" s="102">
        <v>0</v>
      </c>
      <c r="K439" s="102">
        <v>0</v>
      </c>
      <c r="L439" s="102">
        <v>0</v>
      </c>
      <c r="M439" s="246"/>
      <c r="N439" s="171"/>
      <c r="O439" s="171"/>
      <c r="P439" s="155"/>
      <c r="Q439" s="171"/>
      <c r="R439" s="171"/>
      <c r="S439" s="155"/>
      <c r="T439" s="155"/>
      <c r="U439" s="155"/>
      <c r="V439" s="155"/>
    </row>
    <row r="440" spans="1:23" s="20" customFormat="1" ht="29.25" customHeight="1" x14ac:dyDescent="0.25">
      <c r="A440" s="217"/>
      <c r="B440" s="184"/>
      <c r="C440" s="184"/>
      <c r="D440" s="131" t="s">
        <v>93</v>
      </c>
      <c r="E440" s="32">
        <f t="shared" si="253"/>
        <v>0</v>
      </c>
      <c r="F440" s="55">
        <v>0</v>
      </c>
      <c r="G440" s="46">
        <v>0</v>
      </c>
      <c r="H440" s="55">
        <v>0</v>
      </c>
      <c r="I440" s="55">
        <v>0</v>
      </c>
      <c r="J440" s="111">
        <v>0</v>
      </c>
      <c r="K440" s="111">
        <v>0</v>
      </c>
      <c r="L440" s="111">
        <v>0</v>
      </c>
      <c r="M440" s="246"/>
      <c r="N440" s="171"/>
      <c r="O440" s="171"/>
      <c r="P440" s="155"/>
      <c r="Q440" s="171"/>
      <c r="R440" s="171"/>
      <c r="S440" s="155"/>
      <c r="T440" s="155"/>
      <c r="U440" s="155"/>
      <c r="V440" s="155"/>
    </row>
    <row r="441" spans="1:23" s="20" customFormat="1" ht="29.25" customHeight="1" x14ac:dyDescent="0.25">
      <c r="A441" s="217"/>
      <c r="B441" s="184"/>
      <c r="C441" s="184"/>
      <c r="D441" s="131" t="s">
        <v>94</v>
      </c>
      <c r="E441" s="32">
        <f t="shared" si="253"/>
        <v>0</v>
      </c>
      <c r="F441" s="55">
        <v>0</v>
      </c>
      <c r="G441" s="55">
        <v>0</v>
      </c>
      <c r="H441" s="55">
        <v>0</v>
      </c>
      <c r="I441" s="55">
        <v>0</v>
      </c>
      <c r="J441" s="111">
        <v>0</v>
      </c>
      <c r="K441" s="111">
        <v>0</v>
      </c>
      <c r="L441" s="111">
        <v>0</v>
      </c>
      <c r="M441" s="246"/>
      <c r="N441" s="171"/>
      <c r="O441" s="171"/>
      <c r="P441" s="155"/>
      <c r="Q441" s="171"/>
      <c r="R441" s="171"/>
      <c r="S441" s="155"/>
      <c r="T441" s="155"/>
      <c r="U441" s="155"/>
      <c r="V441" s="155"/>
    </row>
    <row r="442" spans="1:23" s="20" customFormat="1" ht="15" customHeight="1" thickBot="1" x14ac:dyDescent="0.3">
      <c r="A442" s="220"/>
      <c r="B442" s="185"/>
      <c r="C442" s="184"/>
      <c r="D442" s="131" t="s">
        <v>95</v>
      </c>
      <c r="E442" s="32">
        <f t="shared" si="253"/>
        <v>0</v>
      </c>
      <c r="F442" s="55">
        <v>0</v>
      </c>
      <c r="G442" s="55">
        <v>0</v>
      </c>
      <c r="H442" s="55">
        <v>0</v>
      </c>
      <c r="I442" s="55">
        <v>0</v>
      </c>
      <c r="J442" s="111">
        <v>0</v>
      </c>
      <c r="K442" s="111">
        <v>0</v>
      </c>
      <c r="L442" s="111">
        <v>0</v>
      </c>
      <c r="M442" s="154"/>
      <c r="N442" s="149"/>
      <c r="O442" s="149"/>
      <c r="P442" s="156"/>
      <c r="Q442" s="149"/>
      <c r="R442" s="149"/>
      <c r="S442" s="156"/>
      <c r="T442" s="156"/>
      <c r="U442" s="156"/>
      <c r="V442" s="156"/>
    </row>
    <row r="443" spans="1:23" s="19" customFormat="1" ht="16.5" customHeight="1" thickBot="1" x14ac:dyDescent="0.3">
      <c r="A443" s="216" t="s">
        <v>228</v>
      </c>
      <c r="B443" s="183" t="s">
        <v>224</v>
      </c>
      <c r="C443" s="190"/>
      <c r="D443" s="131" t="s">
        <v>91</v>
      </c>
      <c r="E443" s="51">
        <f>F443+G443+H443+I443+J443+K443+L443</f>
        <v>13100000</v>
      </c>
      <c r="F443" s="44">
        <f>F444+F445+F446+F447</f>
        <v>0</v>
      </c>
      <c r="G443" s="44">
        <f>G444+G445</f>
        <v>0</v>
      </c>
      <c r="H443" s="44">
        <f>H444+H445+H446+H447</f>
        <v>2076275.6</v>
      </c>
      <c r="I443" s="44">
        <f>I444+I445+I446+I447</f>
        <v>11023724.4</v>
      </c>
      <c r="J443" s="115">
        <f>J444+J445+J446+J447</f>
        <v>0</v>
      </c>
      <c r="K443" s="115">
        <f>K444+K445+K446+K447</f>
        <v>0</v>
      </c>
      <c r="L443" s="115">
        <f>L444+L445+L446+L447</f>
        <v>0</v>
      </c>
      <c r="M443" s="151" t="s">
        <v>211</v>
      </c>
      <c r="N443" s="148" t="s">
        <v>27</v>
      </c>
      <c r="O443" s="148">
        <v>100</v>
      </c>
      <c r="P443" s="148">
        <v>0</v>
      </c>
      <c r="Q443" s="148">
        <v>0</v>
      </c>
      <c r="R443" s="213">
        <v>15.97</v>
      </c>
      <c r="S443" s="213">
        <v>84.03</v>
      </c>
      <c r="T443" s="148">
        <v>0</v>
      </c>
      <c r="U443" s="148">
        <v>0</v>
      </c>
      <c r="V443" s="148">
        <v>0</v>
      </c>
      <c r="W443" s="24"/>
    </row>
    <row r="444" spans="1:23" s="19" customFormat="1" ht="29.25" customHeight="1" x14ac:dyDescent="0.25">
      <c r="A444" s="217"/>
      <c r="B444" s="184"/>
      <c r="C444" s="190"/>
      <c r="D444" s="131" t="s">
        <v>146</v>
      </c>
      <c r="E444" s="51">
        <f>F444+G444+H444+I444+J444+K444+L444</f>
        <v>13100000</v>
      </c>
      <c r="F444" s="44">
        <v>0</v>
      </c>
      <c r="G444" s="44">
        <v>0</v>
      </c>
      <c r="H444" s="44">
        <f>[2]Лист1!H444</f>
        <v>2076275.6</v>
      </c>
      <c r="I444" s="44">
        <f>[2]Лист1!I444</f>
        <v>11023724.4</v>
      </c>
      <c r="J444" s="115">
        <v>0</v>
      </c>
      <c r="K444" s="115">
        <v>0</v>
      </c>
      <c r="L444" s="115">
        <v>0</v>
      </c>
      <c r="M444" s="246"/>
      <c r="N444" s="171"/>
      <c r="O444" s="171"/>
      <c r="P444" s="155"/>
      <c r="Q444" s="171"/>
      <c r="R444" s="214"/>
      <c r="S444" s="214"/>
      <c r="T444" s="171"/>
      <c r="U444" s="171"/>
      <c r="V444" s="171"/>
      <c r="W444" s="24"/>
    </row>
    <row r="445" spans="1:23" s="19" customFormat="1" ht="29.25" customHeight="1" x14ac:dyDescent="0.25">
      <c r="A445" s="217"/>
      <c r="B445" s="184"/>
      <c r="C445" s="190"/>
      <c r="D445" s="131" t="s">
        <v>93</v>
      </c>
      <c r="E445" s="32">
        <f t="shared" si="253"/>
        <v>0</v>
      </c>
      <c r="F445" s="55">
        <v>0</v>
      </c>
      <c r="G445" s="46">
        <v>0</v>
      </c>
      <c r="H445" s="55">
        <v>0</v>
      </c>
      <c r="I445" s="55">
        <v>0</v>
      </c>
      <c r="J445" s="111">
        <v>0</v>
      </c>
      <c r="K445" s="111">
        <v>0</v>
      </c>
      <c r="L445" s="111">
        <v>0</v>
      </c>
      <c r="M445" s="246"/>
      <c r="N445" s="171"/>
      <c r="O445" s="171"/>
      <c r="P445" s="155"/>
      <c r="Q445" s="171"/>
      <c r="R445" s="214"/>
      <c r="S445" s="214"/>
      <c r="T445" s="171"/>
      <c r="U445" s="171"/>
      <c r="V445" s="171"/>
      <c r="W445" s="24"/>
    </row>
    <row r="446" spans="1:23" s="19" customFormat="1" ht="29.25" customHeight="1" x14ac:dyDescent="0.25">
      <c r="A446" s="217"/>
      <c r="B446" s="184"/>
      <c r="C446" s="190"/>
      <c r="D446" s="131" t="s">
        <v>94</v>
      </c>
      <c r="E446" s="32">
        <f>F446+G446+H446+I446+J446+L446</f>
        <v>0</v>
      </c>
      <c r="F446" s="55">
        <v>0</v>
      </c>
      <c r="G446" s="55">
        <v>0</v>
      </c>
      <c r="H446" s="55">
        <v>0</v>
      </c>
      <c r="I446" s="55">
        <v>0</v>
      </c>
      <c r="J446" s="111">
        <v>0</v>
      </c>
      <c r="K446" s="111">
        <v>0</v>
      </c>
      <c r="L446" s="111">
        <v>0</v>
      </c>
      <c r="M446" s="246"/>
      <c r="N446" s="171"/>
      <c r="O446" s="171"/>
      <c r="P446" s="155"/>
      <c r="Q446" s="171"/>
      <c r="R446" s="214"/>
      <c r="S446" s="214"/>
      <c r="T446" s="171"/>
      <c r="U446" s="171"/>
      <c r="V446" s="171"/>
      <c r="W446" s="24"/>
    </row>
    <row r="447" spans="1:23" s="22" customFormat="1" ht="16.5" customHeight="1" thickBot="1" x14ac:dyDescent="0.3">
      <c r="A447" s="218"/>
      <c r="B447" s="197"/>
      <c r="C447" s="254"/>
      <c r="D447" s="131" t="s">
        <v>95</v>
      </c>
      <c r="E447" s="32">
        <f>F447+G447+H447+I447+J447+L447</f>
        <v>0</v>
      </c>
      <c r="F447" s="56">
        <v>0</v>
      </c>
      <c r="G447" s="56">
        <v>0</v>
      </c>
      <c r="H447" s="56">
        <v>0</v>
      </c>
      <c r="I447" s="56">
        <v>0</v>
      </c>
      <c r="J447" s="112">
        <v>0</v>
      </c>
      <c r="K447" s="112">
        <v>0</v>
      </c>
      <c r="L447" s="112">
        <v>0</v>
      </c>
      <c r="M447" s="154"/>
      <c r="N447" s="149"/>
      <c r="O447" s="149"/>
      <c r="P447" s="156"/>
      <c r="Q447" s="149"/>
      <c r="R447" s="215"/>
      <c r="S447" s="215"/>
      <c r="T447" s="149"/>
      <c r="U447" s="149"/>
      <c r="V447" s="149"/>
      <c r="W447" s="20"/>
    </row>
    <row r="448" spans="1:23" s="20" customFormat="1" ht="29.25" customHeight="1" thickBot="1" x14ac:dyDescent="0.3">
      <c r="A448" s="219" t="s">
        <v>229</v>
      </c>
      <c r="B448" s="196" t="s">
        <v>248</v>
      </c>
      <c r="C448" s="196" t="s">
        <v>290</v>
      </c>
      <c r="D448" s="131" t="s">
        <v>91</v>
      </c>
      <c r="E448" s="51">
        <f>F448+G448+H448+I448+J448+K448+L448</f>
        <v>79906333.519999996</v>
      </c>
      <c r="F448" s="44">
        <f t="shared" ref="F448:L448" si="258">F449+F450+F451+F452</f>
        <v>0</v>
      </c>
      <c r="G448" s="44">
        <f t="shared" si="258"/>
        <v>4696645</v>
      </c>
      <c r="H448" s="44">
        <f t="shared" si="258"/>
        <v>60659063.32</v>
      </c>
      <c r="I448" s="44">
        <f t="shared" si="258"/>
        <v>14550625.199999999</v>
      </c>
      <c r="J448" s="102">
        <f t="shared" si="258"/>
        <v>0</v>
      </c>
      <c r="K448" s="102">
        <f t="shared" ref="K448" si="259">K449+K450+K451+K452</f>
        <v>0</v>
      </c>
      <c r="L448" s="102">
        <f t="shared" si="258"/>
        <v>0</v>
      </c>
      <c r="M448" s="151" t="s">
        <v>231</v>
      </c>
      <c r="N448" s="148" t="s">
        <v>27</v>
      </c>
      <c r="O448" s="148">
        <v>100</v>
      </c>
      <c r="P448" s="148">
        <v>0</v>
      </c>
      <c r="Q448" s="148">
        <v>0</v>
      </c>
      <c r="R448" s="148">
        <v>92</v>
      </c>
      <c r="S448" s="148">
        <v>8</v>
      </c>
      <c r="T448" s="148">
        <v>0</v>
      </c>
      <c r="U448" s="148">
        <v>0</v>
      </c>
      <c r="V448" s="148">
        <v>0</v>
      </c>
    </row>
    <row r="449" spans="1:23" s="20" customFormat="1" ht="29.25" customHeight="1" thickBot="1" x14ac:dyDescent="0.3">
      <c r="A449" s="217"/>
      <c r="B449" s="184"/>
      <c r="C449" s="184"/>
      <c r="D449" s="131" t="s">
        <v>146</v>
      </c>
      <c r="E449" s="51">
        <f>F449+G449+H449+I449+J449+K449+L449</f>
        <v>18811023.369999997</v>
      </c>
      <c r="F449" s="44">
        <f>F454</f>
        <v>0</v>
      </c>
      <c r="G449" s="44">
        <f>G454</f>
        <v>1113445</v>
      </c>
      <c r="H449" s="44">
        <v>3146953.17</v>
      </c>
      <c r="I449" s="44">
        <f>14518621.62+I454</f>
        <v>14550625.199999999</v>
      </c>
      <c r="J449" s="102">
        <f>J454</f>
        <v>0</v>
      </c>
      <c r="K449" s="102">
        <f>K454</f>
        <v>0</v>
      </c>
      <c r="L449" s="102">
        <f>L454</f>
        <v>0</v>
      </c>
      <c r="M449" s="246"/>
      <c r="N449" s="171"/>
      <c r="O449" s="155"/>
      <c r="P449" s="155"/>
      <c r="Q449" s="171"/>
      <c r="R449" s="171"/>
      <c r="S449" s="155"/>
      <c r="T449" s="171"/>
      <c r="U449" s="171"/>
      <c r="V449" s="171"/>
    </row>
    <row r="450" spans="1:23" s="20" customFormat="1" ht="24.75" customHeight="1" x14ac:dyDescent="0.25">
      <c r="A450" s="217"/>
      <c r="B450" s="184"/>
      <c r="C450" s="184"/>
      <c r="D450" s="132" t="s">
        <v>93</v>
      </c>
      <c r="E450" s="51">
        <f>F450+G450+H450+I450+J450+K450+L450</f>
        <v>61095310.149999999</v>
      </c>
      <c r="F450" s="55">
        <v>0</v>
      </c>
      <c r="G450" s="46">
        <v>3583200</v>
      </c>
      <c r="H450" s="46">
        <v>57512110.149999999</v>
      </c>
      <c r="I450" s="55">
        <v>0</v>
      </c>
      <c r="J450" s="111">
        <v>0</v>
      </c>
      <c r="K450" s="111">
        <v>0</v>
      </c>
      <c r="L450" s="111">
        <v>0</v>
      </c>
      <c r="M450" s="246"/>
      <c r="N450" s="171"/>
      <c r="O450" s="155"/>
      <c r="P450" s="155"/>
      <c r="Q450" s="171"/>
      <c r="R450" s="171"/>
      <c r="S450" s="155"/>
      <c r="T450" s="171"/>
      <c r="U450" s="171"/>
      <c r="V450" s="171"/>
    </row>
    <row r="451" spans="1:23" s="20" customFormat="1" ht="27.75" customHeight="1" x14ac:dyDescent="0.25">
      <c r="A451" s="217"/>
      <c r="B451" s="184"/>
      <c r="C451" s="184"/>
      <c r="D451" s="131" t="s">
        <v>94</v>
      </c>
      <c r="E451" s="32">
        <f t="shared" ref="E451:E467" si="260">F451+G451+H451+I451+J451+L451</f>
        <v>0</v>
      </c>
      <c r="F451" s="55">
        <v>0</v>
      </c>
      <c r="G451" s="55">
        <v>0</v>
      </c>
      <c r="H451" s="55">
        <v>0</v>
      </c>
      <c r="I451" s="55">
        <v>0</v>
      </c>
      <c r="J451" s="111">
        <v>0</v>
      </c>
      <c r="K451" s="111">
        <v>0</v>
      </c>
      <c r="L451" s="111">
        <v>0</v>
      </c>
      <c r="M451" s="246"/>
      <c r="N451" s="171"/>
      <c r="O451" s="155"/>
      <c r="P451" s="155"/>
      <c r="Q451" s="171"/>
      <c r="R451" s="171"/>
      <c r="S451" s="155"/>
      <c r="T451" s="171"/>
      <c r="U451" s="171"/>
      <c r="V451" s="171"/>
    </row>
    <row r="452" spans="1:23" s="20" customFormat="1" ht="15" customHeight="1" thickBot="1" x14ac:dyDescent="0.3">
      <c r="A452" s="220"/>
      <c r="B452" s="185"/>
      <c r="C452" s="184"/>
      <c r="D452" s="131" t="s">
        <v>95</v>
      </c>
      <c r="E452" s="32">
        <f t="shared" si="260"/>
        <v>0</v>
      </c>
      <c r="F452" s="55">
        <v>0</v>
      </c>
      <c r="G452" s="55">
        <v>0</v>
      </c>
      <c r="H452" s="55">
        <v>0</v>
      </c>
      <c r="I452" s="55">
        <v>0</v>
      </c>
      <c r="J452" s="111">
        <v>0</v>
      </c>
      <c r="K452" s="111">
        <v>0</v>
      </c>
      <c r="L452" s="111">
        <v>0</v>
      </c>
      <c r="M452" s="154"/>
      <c r="N452" s="149"/>
      <c r="O452" s="156"/>
      <c r="P452" s="156"/>
      <c r="Q452" s="149"/>
      <c r="R452" s="149"/>
      <c r="S452" s="156"/>
      <c r="T452" s="149"/>
      <c r="U452" s="149"/>
      <c r="V452" s="149"/>
    </row>
    <row r="453" spans="1:23" s="19" customFormat="1" ht="15.75" customHeight="1" thickBot="1" x14ac:dyDescent="0.3">
      <c r="A453" s="216" t="s">
        <v>322</v>
      </c>
      <c r="B453" s="183" t="s">
        <v>224</v>
      </c>
      <c r="C453" s="190"/>
      <c r="D453" s="131" t="s">
        <v>91</v>
      </c>
      <c r="E453" s="51">
        <f>F453+G453+H453+I453+J453+K453+L453</f>
        <v>7404810.9299999997</v>
      </c>
      <c r="F453" s="44">
        <f t="shared" ref="F453:L453" si="261">F454+F455+F456+F457</f>
        <v>0</v>
      </c>
      <c r="G453" s="44">
        <f t="shared" si="261"/>
        <v>4696645</v>
      </c>
      <c r="H453" s="44">
        <f t="shared" si="261"/>
        <v>2676162.35</v>
      </c>
      <c r="I453" s="44">
        <f t="shared" si="261"/>
        <v>32003.58</v>
      </c>
      <c r="J453" s="115">
        <f t="shared" si="261"/>
        <v>0</v>
      </c>
      <c r="K453" s="115">
        <f t="shared" ref="K453" si="262">K454+K455+K456+K457</f>
        <v>0</v>
      </c>
      <c r="L453" s="115">
        <f t="shared" si="261"/>
        <v>0</v>
      </c>
      <c r="M453" s="151" t="s">
        <v>327</v>
      </c>
      <c r="N453" s="148" t="s">
        <v>27</v>
      </c>
      <c r="O453" s="148">
        <v>100</v>
      </c>
      <c r="P453" s="148">
        <v>0</v>
      </c>
      <c r="Q453" s="148">
        <v>100</v>
      </c>
      <c r="R453" s="148">
        <v>0</v>
      </c>
      <c r="S453" s="148">
        <v>100</v>
      </c>
      <c r="T453" s="148">
        <v>0</v>
      </c>
      <c r="U453" s="148">
        <v>0</v>
      </c>
      <c r="V453" s="148">
        <v>0</v>
      </c>
      <c r="W453" s="24"/>
    </row>
    <row r="454" spans="1:23" s="19" customFormat="1" ht="42" customHeight="1" thickBot="1" x14ac:dyDescent="0.3">
      <c r="A454" s="217"/>
      <c r="B454" s="184"/>
      <c r="C454" s="190"/>
      <c r="D454" s="131" t="s">
        <v>146</v>
      </c>
      <c r="E454" s="51">
        <f>F454+G454+H454+I454+J454+K454+L454</f>
        <v>1393236.7000000002</v>
      </c>
      <c r="F454" s="44">
        <v>0</v>
      </c>
      <c r="G454" s="44">
        <v>1113445</v>
      </c>
      <c r="H454" s="44">
        <v>247788.12</v>
      </c>
      <c r="I454" s="44">
        <v>32003.58</v>
      </c>
      <c r="J454" s="115">
        <v>0</v>
      </c>
      <c r="K454" s="115">
        <v>0</v>
      </c>
      <c r="L454" s="115">
        <v>0</v>
      </c>
      <c r="M454" s="246"/>
      <c r="N454" s="171"/>
      <c r="O454" s="155"/>
      <c r="P454" s="155"/>
      <c r="Q454" s="155"/>
      <c r="R454" s="155"/>
      <c r="S454" s="155"/>
      <c r="T454" s="155"/>
      <c r="U454" s="155"/>
      <c r="V454" s="155"/>
      <c r="W454" s="24"/>
    </row>
    <row r="455" spans="1:23" s="19" customFormat="1" ht="27.75" customHeight="1" x14ac:dyDescent="0.25">
      <c r="A455" s="217"/>
      <c r="B455" s="184"/>
      <c r="C455" s="190"/>
      <c r="D455" s="131" t="s">
        <v>93</v>
      </c>
      <c r="E455" s="51">
        <f>F455+G455+H455+I455+J455+K455+L455</f>
        <v>6011574.2300000004</v>
      </c>
      <c r="F455" s="55">
        <v>0</v>
      </c>
      <c r="G455" s="46">
        <v>3583200</v>
      </c>
      <c r="H455" s="46">
        <v>2428374.23</v>
      </c>
      <c r="I455" s="55">
        <v>0</v>
      </c>
      <c r="J455" s="111">
        <v>0</v>
      </c>
      <c r="K455" s="111">
        <v>0</v>
      </c>
      <c r="L455" s="111">
        <v>0</v>
      </c>
      <c r="M455" s="246"/>
      <c r="N455" s="171"/>
      <c r="O455" s="155"/>
      <c r="P455" s="155"/>
      <c r="Q455" s="155"/>
      <c r="R455" s="155"/>
      <c r="S455" s="155"/>
      <c r="T455" s="155"/>
      <c r="U455" s="155"/>
      <c r="V455" s="155"/>
      <c r="W455" s="24"/>
    </row>
    <row r="456" spans="1:23" s="19" customFormat="1" ht="27.75" customHeight="1" x14ac:dyDescent="0.25">
      <c r="A456" s="217"/>
      <c r="B456" s="184"/>
      <c r="C456" s="190"/>
      <c r="D456" s="131" t="s">
        <v>94</v>
      </c>
      <c r="E456" s="32">
        <f t="shared" si="260"/>
        <v>0</v>
      </c>
      <c r="F456" s="55">
        <v>0</v>
      </c>
      <c r="G456" s="55">
        <v>0</v>
      </c>
      <c r="H456" s="55">
        <v>0</v>
      </c>
      <c r="I456" s="55">
        <v>0</v>
      </c>
      <c r="J456" s="111">
        <v>0</v>
      </c>
      <c r="K456" s="111">
        <v>0</v>
      </c>
      <c r="L456" s="111">
        <v>0</v>
      </c>
      <c r="M456" s="246"/>
      <c r="N456" s="171"/>
      <c r="O456" s="155"/>
      <c r="P456" s="155"/>
      <c r="Q456" s="155"/>
      <c r="R456" s="155"/>
      <c r="S456" s="155"/>
      <c r="T456" s="155"/>
      <c r="U456" s="155"/>
      <c r="V456" s="155"/>
      <c r="W456" s="24"/>
    </row>
    <row r="457" spans="1:23" s="22" customFormat="1" ht="15" customHeight="1" thickBot="1" x14ac:dyDescent="0.3">
      <c r="A457" s="218"/>
      <c r="B457" s="197"/>
      <c r="C457" s="254"/>
      <c r="D457" s="131" t="s">
        <v>95</v>
      </c>
      <c r="E457" s="32">
        <f t="shared" si="260"/>
        <v>0</v>
      </c>
      <c r="F457" s="56">
        <v>0</v>
      </c>
      <c r="G457" s="56">
        <v>0</v>
      </c>
      <c r="H457" s="56">
        <v>0</v>
      </c>
      <c r="I457" s="56">
        <v>0</v>
      </c>
      <c r="J457" s="112">
        <v>0</v>
      </c>
      <c r="K457" s="112">
        <v>0</v>
      </c>
      <c r="L457" s="112">
        <v>0</v>
      </c>
      <c r="M457" s="154"/>
      <c r="N457" s="149"/>
      <c r="O457" s="156"/>
      <c r="P457" s="156"/>
      <c r="Q457" s="156"/>
      <c r="R457" s="156"/>
      <c r="S457" s="156"/>
      <c r="T457" s="156"/>
      <c r="U457" s="156"/>
      <c r="V457" s="156"/>
      <c r="W457" s="20"/>
    </row>
    <row r="458" spans="1:23" s="20" customFormat="1" ht="15.75" customHeight="1" thickBot="1" x14ac:dyDescent="0.3">
      <c r="A458" s="219" t="s">
        <v>323</v>
      </c>
      <c r="B458" s="196" t="s">
        <v>154</v>
      </c>
      <c r="C458" s="196" t="s">
        <v>83</v>
      </c>
      <c r="D458" s="131" t="s">
        <v>91</v>
      </c>
      <c r="E458" s="51">
        <f>F458+G458+H458+I458+J458+K458+L458</f>
        <v>114676802.21000001</v>
      </c>
      <c r="F458" s="44">
        <f t="shared" ref="F458:L458" si="263">F459+F460+F461+F462</f>
        <v>42157738.100000001</v>
      </c>
      <c r="G458" s="44">
        <f t="shared" si="263"/>
        <v>72519064.109999999</v>
      </c>
      <c r="H458" s="44">
        <f t="shared" si="263"/>
        <v>0</v>
      </c>
      <c r="I458" s="44">
        <f t="shared" si="263"/>
        <v>0</v>
      </c>
      <c r="J458" s="102">
        <f t="shared" si="263"/>
        <v>0</v>
      </c>
      <c r="K458" s="102">
        <f t="shared" ref="K458" si="264">K459+K460+K461+K462</f>
        <v>0</v>
      </c>
      <c r="L458" s="102">
        <f t="shared" si="263"/>
        <v>0</v>
      </c>
      <c r="M458" s="151" t="s">
        <v>230</v>
      </c>
      <c r="N458" s="148" t="s">
        <v>27</v>
      </c>
      <c r="O458" s="148">
        <v>100</v>
      </c>
      <c r="P458" s="148">
        <v>32.5</v>
      </c>
      <c r="Q458" s="148">
        <v>67.5</v>
      </c>
      <c r="R458" s="148">
        <v>0</v>
      </c>
      <c r="S458" s="148">
        <v>0</v>
      </c>
      <c r="T458" s="148">
        <v>0</v>
      </c>
      <c r="U458" s="148">
        <v>0</v>
      </c>
      <c r="V458" s="148">
        <v>0</v>
      </c>
    </row>
    <row r="459" spans="1:23" s="20" customFormat="1" ht="40.5" customHeight="1" thickBot="1" x14ac:dyDescent="0.3">
      <c r="A459" s="217"/>
      <c r="B459" s="184"/>
      <c r="C459" s="184"/>
      <c r="D459" s="131" t="s">
        <v>146</v>
      </c>
      <c r="E459" s="51">
        <f>F459+G459+H459+I459+J459+K459+L459</f>
        <v>5521929.6500000004</v>
      </c>
      <c r="F459" s="44">
        <v>1686309.52</v>
      </c>
      <c r="G459" s="44">
        <v>3835620.13</v>
      </c>
      <c r="H459" s="44">
        <v>0</v>
      </c>
      <c r="I459" s="44">
        <v>0</v>
      </c>
      <c r="J459" s="102">
        <v>0</v>
      </c>
      <c r="K459" s="102">
        <v>0</v>
      </c>
      <c r="L459" s="102">
        <v>0</v>
      </c>
      <c r="M459" s="171"/>
      <c r="N459" s="171"/>
      <c r="O459" s="171"/>
      <c r="P459" s="171"/>
      <c r="Q459" s="171"/>
      <c r="R459" s="167"/>
      <c r="S459" s="167"/>
      <c r="T459" s="167"/>
      <c r="U459" s="167"/>
      <c r="V459" s="167"/>
    </row>
    <row r="460" spans="1:23" s="20" customFormat="1" ht="25.5" customHeight="1" x14ac:dyDescent="0.25">
      <c r="A460" s="217"/>
      <c r="B460" s="184"/>
      <c r="C460" s="184"/>
      <c r="D460" s="132" t="s">
        <v>93</v>
      </c>
      <c r="E460" s="51">
        <f>F460+G460+H460+I460+J460+K460+L460</f>
        <v>109154872.56</v>
      </c>
      <c r="F460" s="44">
        <v>40471428.579999998</v>
      </c>
      <c r="G460" s="44">
        <v>68683443.980000004</v>
      </c>
      <c r="H460" s="46">
        <v>0</v>
      </c>
      <c r="I460" s="46">
        <v>0</v>
      </c>
      <c r="J460" s="103">
        <v>0</v>
      </c>
      <c r="K460" s="103">
        <v>0</v>
      </c>
      <c r="L460" s="103">
        <v>0</v>
      </c>
      <c r="M460" s="171"/>
      <c r="N460" s="171"/>
      <c r="O460" s="171"/>
      <c r="P460" s="171"/>
      <c r="Q460" s="171"/>
      <c r="R460" s="167"/>
      <c r="S460" s="167"/>
      <c r="T460" s="167"/>
      <c r="U460" s="167"/>
      <c r="V460" s="167"/>
    </row>
    <row r="461" spans="1:23" s="20" customFormat="1" ht="27.75" customHeight="1" x14ac:dyDescent="0.25">
      <c r="A461" s="217"/>
      <c r="B461" s="184"/>
      <c r="C461" s="184"/>
      <c r="D461" s="131" t="s">
        <v>94</v>
      </c>
      <c r="E461" s="32">
        <f t="shared" si="260"/>
        <v>0</v>
      </c>
      <c r="F461" s="44">
        <v>0</v>
      </c>
      <c r="G461" s="44">
        <v>0</v>
      </c>
      <c r="H461" s="46">
        <v>0</v>
      </c>
      <c r="I461" s="46">
        <v>0</v>
      </c>
      <c r="J461" s="103">
        <v>0</v>
      </c>
      <c r="K461" s="103">
        <v>0</v>
      </c>
      <c r="L461" s="103">
        <v>0</v>
      </c>
      <c r="M461" s="171"/>
      <c r="N461" s="171"/>
      <c r="O461" s="171"/>
      <c r="P461" s="171"/>
      <c r="Q461" s="171"/>
      <c r="R461" s="167"/>
      <c r="S461" s="167"/>
      <c r="T461" s="167"/>
      <c r="U461" s="167"/>
      <c r="V461" s="167"/>
    </row>
    <row r="462" spans="1:23" s="20" customFormat="1" ht="16.5" customHeight="1" thickBot="1" x14ac:dyDescent="0.3">
      <c r="A462" s="220"/>
      <c r="B462" s="185"/>
      <c r="C462" s="184"/>
      <c r="D462" s="131" t="s">
        <v>95</v>
      </c>
      <c r="E462" s="32">
        <f t="shared" si="260"/>
        <v>0</v>
      </c>
      <c r="F462" s="46">
        <v>0</v>
      </c>
      <c r="G462" s="46">
        <v>0</v>
      </c>
      <c r="H462" s="46">
        <v>0</v>
      </c>
      <c r="I462" s="46">
        <v>0</v>
      </c>
      <c r="J462" s="103">
        <v>0</v>
      </c>
      <c r="K462" s="103">
        <v>0</v>
      </c>
      <c r="L462" s="103">
        <v>0</v>
      </c>
      <c r="M462" s="171"/>
      <c r="N462" s="171"/>
      <c r="O462" s="171"/>
      <c r="P462" s="171"/>
      <c r="Q462" s="171"/>
      <c r="R462" s="167"/>
      <c r="S462" s="167"/>
      <c r="T462" s="167"/>
      <c r="U462" s="167"/>
      <c r="V462" s="167"/>
    </row>
    <row r="463" spans="1:23" s="19" customFormat="1" ht="15.75" customHeight="1" thickBot="1" x14ac:dyDescent="0.3">
      <c r="A463" s="216" t="s">
        <v>324</v>
      </c>
      <c r="B463" s="183" t="s">
        <v>254</v>
      </c>
      <c r="C463" s="190"/>
      <c r="D463" s="131" t="s">
        <v>91</v>
      </c>
      <c r="E463" s="51">
        <f>F463+G463+H463+I463+J463+K463+L463</f>
        <v>2280550.9700000002</v>
      </c>
      <c r="F463" s="44">
        <f t="shared" ref="F463:L463" si="265">F464+F465+F466+F467</f>
        <v>0</v>
      </c>
      <c r="G463" s="44">
        <f t="shared" si="265"/>
        <v>2280550.9700000002</v>
      </c>
      <c r="H463" s="44">
        <v>0</v>
      </c>
      <c r="I463" s="44">
        <f t="shared" si="265"/>
        <v>0</v>
      </c>
      <c r="J463" s="102">
        <f t="shared" si="265"/>
        <v>0</v>
      </c>
      <c r="K463" s="102">
        <f t="shared" ref="K463" si="266">K464+K465+K466+K467</f>
        <v>0</v>
      </c>
      <c r="L463" s="102">
        <f t="shared" si="265"/>
        <v>0</v>
      </c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24"/>
    </row>
    <row r="464" spans="1:23" s="19" customFormat="1" ht="38.25" customHeight="1" thickBot="1" x14ac:dyDescent="0.3">
      <c r="A464" s="217"/>
      <c r="B464" s="184"/>
      <c r="C464" s="190"/>
      <c r="D464" s="131" t="s">
        <v>146</v>
      </c>
      <c r="E464" s="51">
        <f>F464+G464+H464+I464+J464+K464+L464</f>
        <v>622779.85</v>
      </c>
      <c r="F464" s="44">
        <v>0</v>
      </c>
      <c r="G464" s="44">
        <v>622779.85</v>
      </c>
      <c r="H464" s="44">
        <v>0</v>
      </c>
      <c r="I464" s="44">
        <v>0</v>
      </c>
      <c r="J464" s="102">
        <v>0</v>
      </c>
      <c r="K464" s="102">
        <v>0</v>
      </c>
      <c r="L464" s="102">
        <v>0</v>
      </c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24"/>
    </row>
    <row r="465" spans="1:23" s="19" customFormat="1" ht="27.75" customHeight="1" x14ac:dyDescent="0.25">
      <c r="A465" s="217"/>
      <c r="B465" s="184"/>
      <c r="C465" s="190"/>
      <c r="D465" s="131" t="s">
        <v>93</v>
      </c>
      <c r="E465" s="51">
        <f>F465+G465+H465+I465+J465+K465+L465</f>
        <v>1657771.12</v>
      </c>
      <c r="F465" s="44">
        <v>0</v>
      </c>
      <c r="G465" s="44">
        <v>1657771.12</v>
      </c>
      <c r="H465" s="46">
        <v>0</v>
      </c>
      <c r="I465" s="46">
        <v>0</v>
      </c>
      <c r="J465" s="103">
        <v>0</v>
      </c>
      <c r="K465" s="103">
        <v>0</v>
      </c>
      <c r="L465" s="103">
        <v>0</v>
      </c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24"/>
    </row>
    <row r="466" spans="1:23" s="19" customFormat="1" ht="27.75" customHeight="1" x14ac:dyDescent="0.25">
      <c r="A466" s="217"/>
      <c r="B466" s="184"/>
      <c r="C466" s="190"/>
      <c r="D466" s="131" t="s">
        <v>94</v>
      </c>
      <c r="E466" s="32">
        <f t="shared" si="260"/>
        <v>0</v>
      </c>
      <c r="F466" s="44">
        <v>0</v>
      </c>
      <c r="G466" s="44">
        <v>0</v>
      </c>
      <c r="H466" s="46">
        <v>0</v>
      </c>
      <c r="I466" s="46">
        <v>0</v>
      </c>
      <c r="J466" s="103">
        <v>0</v>
      </c>
      <c r="K466" s="103">
        <v>0</v>
      </c>
      <c r="L466" s="103">
        <v>0</v>
      </c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24"/>
    </row>
    <row r="467" spans="1:23" s="22" customFormat="1" ht="13.5" customHeight="1" thickBot="1" x14ac:dyDescent="0.3">
      <c r="A467" s="218"/>
      <c r="B467" s="197"/>
      <c r="C467" s="254"/>
      <c r="D467" s="131" t="s">
        <v>95</v>
      </c>
      <c r="E467" s="32">
        <f t="shared" si="260"/>
        <v>0</v>
      </c>
      <c r="F467" s="58">
        <v>0</v>
      </c>
      <c r="G467" s="58">
        <v>0</v>
      </c>
      <c r="H467" s="58">
        <v>0</v>
      </c>
      <c r="I467" s="58">
        <v>0</v>
      </c>
      <c r="J467" s="114">
        <v>0</v>
      </c>
      <c r="K467" s="114">
        <v>0</v>
      </c>
      <c r="L467" s="114">
        <v>0</v>
      </c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20"/>
    </row>
    <row r="468" spans="1:23" s="14" customFormat="1" ht="17.25" customHeight="1" thickBot="1" x14ac:dyDescent="0.3">
      <c r="A468" s="86" t="s">
        <v>76</v>
      </c>
      <c r="B468" s="276" t="s">
        <v>57</v>
      </c>
      <c r="C468" s="277"/>
      <c r="D468" s="277"/>
      <c r="E468" s="277"/>
      <c r="F468" s="277"/>
      <c r="G468" s="277"/>
      <c r="H468" s="277"/>
      <c r="I468" s="277"/>
      <c r="J468" s="277"/>
      <c r="K468" s="277"/>
      <c r="L468" s="277"/>
      <c r="M468" s="277"/>
      <c r="N468" s="277"/>
      <c r="O468" s="277"/>
      <c r="P468" s="277"/>
      <c r="Q468" s="277"/>
      <c r="R468" s="277"/>
      <c r="S468" s="277"/>
      <c r="T468" s="277"/>
      <c r="U468" s="277"/>
      <c r="V468" s="277"/>
    </row>
    <row r="469" spans="1:23" s="13" customFormat="1" ht="13.5" customHeight="1" thickBot="1" x14ac:dyDescent="0.3">
      <c r="A469" s="210" t="s">
        <v>77</v>
      </c>
      <c r="B469" s="303" t="s">
        <v>194</v>
      </c>
      <c r="C469" s="303" t="s">
        <v>0</v>
      </c>
      <c r="D469" s="142" t="s">
        <v>91</v>
      </c>
      <c r="E469" s="51">
        <f>F469+G469+H469+I469+J469+K469+L469</f>
        <v>2707020</v>
      </c>
      <c r="F469" s="32">
        <f t="shared" ref="F469:L469" si="267">F470+F471+F472+F473</f>
        <v>0</v>
      </c>
      <c r="G469" s="32">
        <f t="shared" si="267"/>
        <v>0</v>
      </c>
      <c r="H469" s="32">
        <f t="shared" si="267"/>
        <v>0</v>
      </c>
      <c r="I469" s="32">
        <f t="shared" si="267"/>
        <v>2707020</v>
      </c>
      <c r="J469" s="105">
        <f t="shared" si="267"/>
        <v>0</v>
      </c>
      <c r="K469" s="105">
        <f t="shared" ref="K469" si="268">K470+K471+K472+K473</f>
        <v>0</v>
      </c>
      <c r="L469" s="105">
        <f t="shared" si="267"/>
        <v>0</v>
      </c>
      <c r="M469" s="146" t="s">
        <v>26</v>
      </c>
      <c r="N469" s="183" t="s">
        <v>26</v>
      </c>
      <c r="O469" s="183" t="s">
        <v>26</v>
      </c>
      <c r="P469" s="183" t="s">
        <v>26</v>
      </c>
      <c r="Q469" s="183" t="s">
        <v>26</v>
      </c>
      <c r="R469" s="183" t="s">
        <v>26</v>
      </c>
      <c r="S469" s="183" t="s">
        <v>26</v>
      </c>
      <c r="T469" s="183" t="s">
        <v>26</v>
      </c>
      <c r="U469" s="183" t="s">
        <v>26</v>
      </c>
      <c r="V469" s="183" t="s">
        <v>26</v>
      </c>
    </row>
    <row r="470" spans="1:23" s="13" customFormat="1" ht="39.75" customHeight="1" x14ac:dyDescent="0.25">
      <c r="A470" s="211"/>
      <c r="B470" s="304"/>
      <c r="C470" s="304"/>
      <c r="D470" s="142" t="s">
        <v>146</v>
      </c>
      <c r="E470" s="51">
        <f>F470+G470+H470+I470+J470+K470+L470</f>
        <v>2707020</v>
      </c>
      <c r="F470" s="32">
        <f t="shared" ref="F470:L473" si="269">F500+F505</f>
        <v>0</v>
      </c>
      <c r="G470" s="32">
        <f t="shared" si="269"/>
        <v>0</v>
      </c>
      <c r="H470" s="32">
        <f t="shared" si="269"/>
        <v>0</v>
      </c>
      <c r="I470" s="32">
        <f t="shared" si="269"/>
        <v>2707020</v>
      </c>
      <c r="J470" s="105">
        <f t="shared" si="269"/>
        <v>0</v>
      </c>
      <c r="K470" s="105">
        <f t="shared" ref="K470" si="270">K500+K505</f>
        <v>0</v>
      </c>
      <c r="L470" s="105">
        <f t="shared" si="269"/>
        <v>0</v>
      </c>
      <c r="M470" s="244"/>
      <c r="N470" s="184"/>
      <c r="O470" s="184"/>
      <c r="P470" s="184"/>
      <c r="Q470" s="184"/>
      <c r="R470" s="184"/>
      <c r="S470" s="184"/>
      <c r="T470" s="184"/>
      <c r="U470" s="184"/>
      <c r="V470" s="184"/>
    </row>
    <row r="471" spans="1:23" s="4" customFormat="1" ht="37.5" customHeight="1" x14ac:dyDescent="0.25">
      <c r="A471" s="211"/>
      <c r="B471" s="304"/>
      <c r="C471" s="304"/>
      <c r="D471" s="142" t="s">
        <v>93</v>
      </c>
      <c r="E471" s="32">
        <f>F471+G471+H471+I471+J471+L471</f>
        <v>0</v>
      </c>
      <c r="F471" s="32">
        <f t="shared" si="269"/>
        <v>0</v>
      </c>
      <c r="G471" s="32">
        <f t="shared" si="269"/>
        <v>0</v>
      </c>
      <c r="H471" s="32">
        <f t="shared" si="269"/>
        <v>0</v>
      </c>
      <c r="I471" s="32">
        <f t="shared" si="269"/>
        <v>0</v>
      </c>
      <c r="J471" s="105">
        <f t="shared" si="269"/>
        <v>0</v>
      </c>
      <c r="K471" s="105">
        <f t="shared" ref="K471" si="271">K501+K506</f>
        <v>0</v>
      </c>
      <c r="L471" s="105">
        <f t="shared" si="269"/>
        <v>0</v>
      </c>
      <c r="M471" s="244"/>
      <c r="N471" s="184"/>
      <c r="O471" s="184"/>
      <c r="P471" s="184"/>
      <c r="Q471" s="184"/>
      <c r="R471" s="184"/>
      <c r="S471" s="184"/>
      <c r="T471" s="184"/>
      <c r="U471" s="184"/>
      <c r="V471" s="184"/>
    </row>
    <row r="472" spans="1:23" s="4" customFormat="1" ht="36.75" customHeight="1" x14ac:dyDescent="0.25">
      <c r="A472" s="211"/>
      <c r="B472" s="304"/>
      <c r="C472" s="304"/>
      <c r="D472" s="142" t="s">
        <v>94</v>
      </c>
      <c r="E472" s="32">
        <f>F472+G472+H472+I472+J472+L472</f>
        <v>0</v>
      </c>
      <c r="F472" s="32">
        <f t="shared" si="269"/>
        <v>0</v>
      </c>
      <c r="G472" s="32">
        <f t="shared" si="269"/>
        <v>0</v>
      </c>
      <c r="H472" s="32">
        <f t="shared" si="269"/>
        <v>0</v>
      </c>
      <c r="I472" s="32">
        <f t="shared" si="269"/>
        <v>0</v>
      </c>
      <c r="J472" s="105">
        <f t="shared" si="269"/>
        <v>0</v>
      </c>
      <c r="K472" s="105">
        <f t="shared" ref="K472" si="272">K502+K507</f>
        <v>0</v>
      </c>
      <c r="L472" s="105">
        <f t="shared" si="269"/>
        <v>0</v>
      </c>
      <c r="M472" s="244"/>
      <c r="N472" s="184"/>
      <c r="O472" s="184"/>
      <c r="P472" s="184"/>
      <c r="Q472" s="184"/>
      <c r="R472" s="184"/>
      <c r="S472" s="184"/>
      <c r="T472" s="184"/>
      <c r="U472" s="184"/>
      <c r="V472" s="184"/>
    </row>
    <row r="473" spans="1:23" s="4" customFormat="1" ht="24" customHeight="1" thickBot="1" x14ac:dyDescent="0.3">
      <c r="A473" s="212"/>
      <c r="B473" s="305"/>
      <c r="C473" s="305"/>
      <c r="D473" s="142" t="s">
        <v>95</v>
      </c>
      <c r="E473" s="32">
        <f t="shared" si="253"/>
        <v>0</v>
      </c>
      <c r="F473" s="32">
        <f t="shared" si="269"/>
        <v>0</v>
      </c>
      <c r="G473" s="32">
        <f t="shared" si="269"/>
        <v>0</v>
      </c>
      <c r="H473" s="32">
        <f t="shared" si="269"/>
        <v>0</v>
      </c>
      <c r="I473" s="32">
        <f t="shared" si="269"/>
        <v>0</v>
      </c>
      <c r="J473" s="105">
        <f t="shared" si="269"/>
        <v>0</v>
      </c>
      <c r="K473" s="105">
        <f t="shared" ref="K473" si="273">K503+K508</f>
        <v>0</v>
      </c>
      <c r="L473" s="105">
        <f t="shared" si="269"/>
        <v>0</v>
      </c>
      <c r="M473" s="245"/>
      <c r="N473" s="185"/>
      <c r="O473" s="185"/>
      <c r="P473" s="185"/>
      <c r="Q473" s="185"/>
      <c r="R473" s="185"/>
      <c r="S473" s="185"/>
      <c r="T473" s="185"/>
      <c r="U473" s="185"/>
      <c r="V473" s="185"/>
    </row>
    <row r="474" spans="1:23" s="4" customFormat="1" ht="0.75" hidden="1" customHeight="1" x14ac:dyDescent="0.25">
      <c r="A474" s="234" t="s">
        <v>78</v>
      </c>
      <c r="B474" s="192" t="s">
        <v>127</v>
      </c>
      <c r="C474" s="192" t="s">
        <v>63</v>
      </c>
      <c r="D474" s="131" t="s">
        <v>91</v>
      </c>
      <c r="E474" s="32">
        <f t="shared" si="253"/>
        <v>0</v>
      </c>
      <c r="F474" s="45">
        <v>0</v>
      </c>
      <c r="G474" s="47">
        <v>0</v>
      </c>
      <c r="H474" s="46">
        <v>0</v>
      </c>
      <c r="I474" s="44">
        <v>0</v>
      </c>
      <c r="J474" s="102">
        <v>0</v>
      </c>
      <c r="K474" s="102">
        <v>0</v>
      </c>
      <c r="L474" s="102">
        <v>0</v>
      </c>
      <c r="M474" s="146" t="s">
        <v>54</v>
      </c>
      <c r="N474" s="192" t="s">
        <v>49</v>
      </c>
      <c r="O474" s="192">
        <v>5</v>
      </c>
      <c r="P474" s="192">
        <v>0</v>
      </c>
      <c r="Q474" s="192">
        <v>0</v>
      </c>
      <c r="R474" s="192">
        <v>0</v>
      </c>
      <c r="S474" s="192">
        <v>5</v>
      </c>
      <c r="T474" s="192">
        <v>0</v>
      </c>
      <c r="U474" s="133">
        <v>0</v>
      </c>
      <c r="V474" s="133">
        <v>0</v>
      </c>
    </row>
    <row r="475" spans="1:23" s="4" customFormat="1" ht="65.25" hidden="1" customHeight="1" x14ac:dyDescent="0.25">
      <c r="A475" s="234"/>
      <c r="B475" s="192"/>
      <c r="C475" s="192"/>
      <c r="D475" s="131" t="s">
        <v>92</v>
      </c>
      <c r="E475" s="32">
        <f t="shared" si="253"/>
        <v>0</v>
      </c>
      <c r="F475" s="45">
        <v>0</v>
      </c>
      <c r="G475" s="47">
        <v>0</v>
      </c>
      <c r="H475" s="46">
        <v>0</v>
      </c>
      <c r="I475" s="44">
        <v>0</v>
      </c>
      <c r="J475" s="102">
        <v>0</v>
      </c>
      <c r="K475" s="102">
        <v>0</v>
      </c>
      <c r="L475" s="102">
        <v>0</v>
      </c>
      <c r="M475" s="244"/>
      <c r="N475" s="192"/>
      <c r="O475" s="192"/>
      <c r="P475" s="192"/>
      <c r="Q475" s="192"/>
      <c r="R475" s="192"/>
      <c r="S475" s="192"/>
      <c r="T475" s="192"/>
      <c r="U475" s="133"/>
      <c r="V475" s="133"/>
    </row>
    <row r="476" spans="1:23" s="4" customFormat="1" ht="39" hidden="1" customHeight="1" x14ac:dyDescent="0.25">
      <c r="A476" s="234"/>
      <c r="B476" s="192"/>
      <c r="C476" s="192"/>
      <c r="D476" s="131" t="s">
        <v>93</v>
      </c>
      <c r="E476" s="32">
        <f t="shared" si="253"/>
        <v>0</v>
      </c>
      <c r="F476" s="45">
        <v>0</v>
      </c>
      <c r="G476" s="45">
        <v>0</v>
      </c>
      <c r="H476" s="46">
        <v>0</v>
      </c>
      <c r="I476" s="46">
        <v>0</v>
      </c>
      <c r="J476" s="103">
        <v>0</v>
      </c>
      <c r="K476" s="103">
        <v>0</v>
      </c>
      <c r="L476" s="103">
        <v>0</v>
      </c>
      <c r="M476" s="244"/>
      <c r="N476" s="192"/>
      <c r="O476" s="192"/>
      <c r="P476" s="192"/>
      <c r="Q476" s="192"/>
      <c r="R476" s="192"/>
      <c r="S476" s="192"/>
      <c r="T476" s="192"/>
      <c r="U476" s="133"/>
      <c r="V476" s="133"/>
    </row>
    <row r="477" spans="1:23" s="4" customFormat="1" ht="38.25" hidden="1" customHeight="1" x14ac:dyDescent="0.25">
      <c r="A477" s="234"/>
      <c r="B477" s="192"/>
      <c r="C477" s="192"/>
      <c r="D477" s="131" t="s">
        <v>94</v>
      </c>
      <c r="E477" s="32">
        <f t="shared" si="253"/>
        <v>0</v>
      </c>
      <c r="F477" s="45">
        <v>0</v>
      </c>
      <c r="G477" s="45">
        <v>0</v>
      </c>
      <c r="H477" s="46">
        <v>0</v>
      </c>
      <c r="I477" s="46">
        <v>0</v>
      </c>
      <c r="J477" s="103">
        <v>0</v>
      </c>
      <c r="K477" s="103">
        <v>0</v>
      </c>
      <c r="L477" s="103">
        <v>0</v>
      </c>
      <c r="M477" s="244"/>
      <c r="N477" s="192"/>
      <c r="O477" s="192"/>
      <c r="P477" s="192"/>
      <c r="Q477" s="192"/>
      <c r="R477" s="192"/>
      <c r="S477" s="192"/>
      <c r="T477" s="192"/>
      <c r="U477" s="133"/>
      <c r="V477" s="133"/>
    </row>
    <row r="478" spans="1:23" s="4" customFormat="1" ht="25.5" hidden="1" customHeight="1" x14ac:dyDescent="0.25">
      <c r="A478" s="234"/>
      <c r="B478" s="192"/>
      <c r="C478" s="192"/>
      <c r="D478" s="131" t="s">
        <v>95</v>
      </c>
      <c r="E478" s="32">
        <f t="shared" si="253"/>
        <v>0</v>
      </c>
      <c r="F478" s="45">
        <v>0</v>
      </c>
      <c r="G478" s="45">
        <v>0</v>
      </c>
      <c r="H478" s="46">
        <v>0</v>
      </c>
      <c r="I478" s="46">
        <v>0</v>
      </c>
      <c r="J478" s="103">
        <v>0</v>
      </c>
      <c r="K478" s="103">
        <v>0</v>
      </c>
      <c r="L478" s="103">
        <v>0</v>
      </c>
      <c r="M478" s="244"/>
      <c r="N478" s="192"/>
      <c r="O478" s="192"/>
      <c r="P478" s="192"/>
      <c r="Q478" s="192"/>
      <c r="R478" s="192"/>
      <c r="S478" s="192"/>
      <c r="T478" s="192"/>
      <c r="U478" s="133"/>
      <c r="V478" s="133"/>
    </row>
    <row r="479" spans="1:23" s="4" customFormat="1" ht="0.75" hidden="1" customHeight="1" x14ac:dyDescent="0.25">
      <c r="A479" s="234" t="s">
        <v>79</v>
      </c>
      <c r="B479" s="192" t="s">
        <v>128</v>
      </c>
      <c r="C479" s="192" t="s">
        <v>62</v>
      </c>
      <c r="D479" s="131" t="s">
        <v>91</v>
      </c>
      <c r="E479" s="32">
        <f t="shared" si="253"/>
        <v>0</v>
      </c>
      <c r="F479" s="47">
        <v>0</v>
      </c>
      <c r="G479" s="45">
        <v>0</v>
      </c>
      <c r="H479" s="44">
        <v>0</v>
      </c>
      <c r="I479" s="46">
        <v>0</v>
      </c>
      <c r="J479" s="103">
        <v>0</v>
      </c>
      <c r="K479" s="103">
        <v>0</v>
      </c>
      <c r="L479" s="103">
        <v>0</v>
      </c>
      <c r="M479" s="244"/>
      <c r="N479" s="192"/>
      <c r="O479" s="192"/>
      <c r="P479" s="192"/>
      <c r="Q479" s="192"/>
      <c r="R479" s="192"/>
      <c r="S479" s="192"/>
      <c r="T479" s="192"/>
      <c r="U479" s="133"/>
      <c r="V479" s="133"/>
    </row>
    <row r="480" spans="1:23" s="4" customFormat="1" ht="65.25" hidden="1" customHeight="1" x14ac:dyDescent="0.25">
      <c r="A480" s="234"/>
      <c r="B480" s="192"/>
      <c r="C480" s="192"/>
      <c r="D480" s="131" t="s">
        <v>92</v>
      </c>
      <c r="E480" s="32">
        <f t="shared" si="253"/>
        <v>0</v>
      </c>
      <c r="F480" s="47">
        <v>0</v>
      </c>
      <c r="G480" s="45">
        <v>0</v>
      </c>
      <c r="H480" s="44">
        <v>0</v>
      </c>
      <c r="I480" s="46">
        <v>0</v>
      </c>
      <c r="J480" s="103">
        <v>0</v>
      </c>
      <c r="K480" s="103">
        <v>0</v>
      </c>
      <c r="L480" s="103">
        <v>0</v>
      </c>
      <c r="M480" s="244"/>
      <c r="N480" s="192"/>
      <c r="O480" s="192"/>
      <c r="P480" s="192"/>
      <c r="Q480" s="192"/>
      <c r="R480" s="192"/>
      <c r="S480" s="192"/>
      <c r="T480" s="192"/>
      <c r="U480" s="133"/>
      <c r="V480" s="133"/>
    </row>
    <row r="481" spans="1:22" s="4" customFormat="1" ht="39" hidden="1" customHeight="1" x14ac:dyDescent="0.25">
      <c r="A481" s="234"/>
      <c r="B481" s="192"/>
      <c r="C481" s="192"/>
      <c r="D481" s="131" t="s">
        <v>93</v>
      </c>
      <c r="E481" s="32">
        <f t="shared" si="253"/>
        <v>0</v>
      </c>
      <c r="F481" s="45">
        <v>0</v>
      </c>
      <c r="G481" s="45">
        <v>0</v>
      </c>
      <c r="H481" s="46">
        <v>0</v>
      </c>
      <c r="I481" s="46">
        <v>0</v>
      </c>
      <c r="J481" s="103">
        <v>0</v>
      </c>
      <c r="K481" s="103">
        <v>0</v>
      </c>
      <c r="L481" s="103">
        <v>0</v>
      </c>
      <c r="M481" s="244"/>
      <c r="N481" s="192"/>
      <c r="O481" s="192"/>
      <c r="P481" s="192"/>
      <c r="Q481" s="192"/>
      <c r="R481" s="192"/>
      <c r="S481" s="192"/>
      <c r="T481" s="192"/>
      <c r="U481" s="133"/>
      <c r="V481" s="133"/>
    </row>
    <row r="482" spans="1:22" s="4" customFormat="1" ht="39.75" hidden="1" customHeight="1" x14ac:dyDescent="0.25">
      <c r="A482" s="234"/>
      <c r="B482" s="192"/>
      <c r="C482" s="192"/>
      <c r="D482" s="131" t="s">
        <v>94</v>
      </c>
      <c r="E482" s="32">
        <f t="shared" si="253"/>
        <v>0</v>
      </c>
      <c r="F482" s="45">
        <v>0</v>
      </c>
      <c r="G482" s="45">
        <v>0</v>
      </c>
      <c r="H482" s="46">
        <v>0</v>
      </c>
      <c r="I482" s="46">
        <v>0</v>
      </c>
      <c r="J482" s="103">
        <v>0</v>
      </c>
      <c r="K482" s="103">
        <v>0</v>
      </c>
      <c r="L482" s="103">
        <v>0</v>
      </c>
      <c r="M482" s="244"/>
      <c r="N482" s="192"/>
      <c r="O482" s="192"/>
      <c r="P482" s="192"/>
      <c r="Q482" s="192"/>
      <c r="R482" s="192"/>
      <c r="S482" s="192"/>
      <c r="T482" s="192"/>
      <c r="U482" s="133"/>
      <c r="V482" s="133"/>
    </row>
    <row r="483" spans="1:22" s="4" customFormat="1" ht="35.25" hidden="1" customHeight="1" x14ac:dyDescent="0.25">
      <c r="A483" s="216"/>
      <c r="B483" s="183"/>
      <c r="C483" s="183"/>
      <c r="D483" s="131" t="s">
        <v>95</v>
      </c>
      <c r="E483" s="32">
        <f t="shared" si="253"/>
        <v>0</v>
      </c>
      <c r="F483" s="59">
        <v>0</v>
      </c>
      <c r="G483" s="59">
        <v>0</v>
      </c>
      <c r="H483" s="58">
        <v>0</v>
      </c>
      <c r="I483" s="58">
        <v>0</v>
      </c>
      <c r="J483" s="114">
        <v>0</v>
      </c>
      <c r="K483" s="114">
        <v>0</v>
      </c>
      <c r="L483" s="114">
        <v>0</v>
      </c>
      <c r="M483" s="244"/>
      <c r="N483" s="183"/>
      <c r="O483" s="183"/>
      <c r="P483" s="183"/>
      <c r="Q483" s="183"/>
      <c r="R483" s="183"/>
      <c r="S483" s="183"/>
      <c r="T483" s="183"/>
      <c r="U483" s="127"/>
      <c r="V483" s="127"/>
    </row>
    <row r="484" spans="1:22" s="8" customFormat="1" ht="24.75" hidden="1" customHeight="1" x14ac:dyDescent="0.2">
      <c r="A484" s="234" t="s">
        <v>96</v>
      </c>
      <c r="B484" s="192" t="s">
        <v>129</v>
      </c>
      <c r="C484" s="192" t="s">
        <v>122</v>
      </c>
      <c r="D484" s="131" t="s">
        <v>91</v>
      </c>
      <c r="E484" s="32">
        <f t="shared" si="253"/>
        <v>0</v>
      </c>
      <c r="F484" s="47">
        <v>0</v>
      </c>
      <c r="G484" s="47">
        <v>0</v>
      </c>
      <c r="H484" s="44">
        <v>0</v>
      </c>
      <c r="I484" s="44">
        <v>0</v>
      </c>
      <c r="J484" s="102">
        <v>0</v>
      </c>
      <c r="K484" s="102">
        <v>0</v>
      </c>
      <c r="L484" s="102">
        <v>0</v>
      </c>
      <c r="M484" s="74"/>
      <c r="N484" s="128"/>
      <c r="O484" s="128"/>
      <c r="P484" s="128"/>
      <c r="Q484" s="128"/>
      <c r="R484" s="128"/>
      <c r="S484" s="128"/>
      <c r="T484" s="128"/>
      <c r="U484" s="128"/>
      <c r="V484" s="128"/>
    </row>
    <row r="485" spans="1:22" s="8" customFormat="1" ht="65.25" hidden="1" customHeight="1" x14ac:dyDescent="0.2">
      <c r="A485" s="234"/>
      <c r="B485" s="192"/>
      <c r="C485" s="192"/>
      <c r="D485" s="131" t="s">
        <v>92</v>
      </c>
      <c r="E485" s="32">
        <f t="shared" si="253"/>
        <v>0</v>
      </c>
      <c r="F485" s="47">
        <v>0</v>
      </c>
      <c r="G485" s="47">
        <v>0</v>
      </c>
      <c r="H485" s="44">
        <v>0</v>
      </c>
      <c r="I485" s="44">
        <v>0</v>
      </c>
      <c r="J485" s="102">
        <v>0</v>
      </c>
      <c r="K485" s="102">
        <v>0</v>
      </c>
      <c r="L485" s="102">
        <v>0</v>
      </c>
      <c r="M485" s="74"/>
      <c r="N485" s="128"/>
      <c r="O485" s="128"/>
      <c r="P485" s="128"/>
      <c r="Q485" s="128"/>
      <c r="R485" s="128"/>
      <c r="S485" s="128"/>
      <c r="T485" s="128"/>
      <c r="U485" s="128"/>
      <c r="V485" s="128"/>
    </row>
    <row r="486" spans="1:22" s="8" customFormat="1" ht="42" hidden="1" customHeight="1" x14ac:dyDescent="0.2">
      <c r="A486" s="234"/>
      <c r="B486" s="192"/>
      <c r="C486" s="192"/>
      <c r="D486" s="131" t="s">
        <v>93</v>
      </c>
      <c r="E486" s="32">
        <f t="shared" si="253"/>
        <v>0</v>
      </c>
      <c r="F486" s="45">
        <v>0</v>
      </c>
      <c r="G486" s="45">
        <v>0</v>
      </c>
      <c r="H486" s="46">
        <v>0</v>
      </c>
      <c r="I486" s="46">
        <v>0</v>
      </c>
      <c r="J486" s="103">
        <v>0</v>
      </c>
      <c r="K486" s="103">
        <v>0</v>
      </c>
      <c r="L486" s="103">
        <v>0</v>
      </c>
      <c r="M486" s="74"/>
      <c r="N486" s="128"/>
      <c r="O486" s="128"/>
      <c r="P486" s="128"/>
      <c r="Q486" s="128"/>
      <c r="R486" s="128"/>
      <c r="S486" s="128"/>
      <c r="T486" s="128"/>
      <c r="U486" s="128"/>
      <c r="V486" s="128"/>
    </row>
    <row r="487" spans="1:22" s="8" customFormat="1" ht="41.25" hidden="1" customHeight="1" x14ac:dyDescent="0.2">
      <c r="A487" s="234"/>
      <c r="B487" s="192"/>
      <c r="C487" s="192"/>
      <c r="D487" s="131" t="s">
        <v>94</v>
      </c>
      <c r="E487" s="32">
        <f t="shared" si="253"/>
        <v>0</v>
      </c>
      <c r="F487" s="45">
        <v>0</v>
      </c>
      <c r="G487" s="45">
        <v>0</v>
      </c>
      <c r="H487" s="46">
        <v>0</v>
      </c>
      <c r="I487" s="46">
        <v>0</v>
      </c>
      <c r="J487" s="103">
        <v>0</v>
      </c>
      <c r="K487" s="103">
        <v>0</v>
      </c>
      <c r="L487" s="103">
        <v>0</v>
      </c>
      <c r="M487" s="74"/>
      <c r="N487" s="128"/>
      <c r="O487" s="128"/>
      <c r="P487" s="128"/>
      <c r="Q487" s="128"/>
      <c r="R487" s="128"/>
      <c r="S487" s="128"/>
      <c r="T487" s="128"/>
      <c r="U487" s="128"/>
      <c r="V487" s="128"/>
    </row>
    <row r="488" spans="1:22" s="8" customFormat="1" ht="26.25" hidden="1" customHeight="1" x14ac:dyDescent="0.2">
      <c r="A488" s="216"/>
      <c r="B488" s="183"/>
      <c r="C488" s="183"/>
      <c r="D488" s="131" t="s">
        <v>95</v>
      </c>
      <c r="E488" s="32">
        <f t="shared" si="253"/>
        <v>0</v>
      </c>
      <c r="F488" s="59">
        <v>0</v>
      </c>
      <c r="G488" s="59">
        <v>0</v>
      </c>
      <c r="H488" s="58">
        <v>0</v>
      </c>
      <c r="I488" s="58">
        <v>0</v>
      </c>
      <c r="J488" s="114">
        <v>0</v>
      </c>
      <c r="K488" s="114">
        <v>0</v>
      </c>
      <c r="L488" s="114">
        <v>0</v>
      </c>
      <c r="M488" s="74"/>
      <c r="N488" s="128"/>
      <c r="O488" s="128"/>
      <c r="P488" s="128"/>
      <c r="Q488" s="128"/>
      <c r="R488" s="128"/>
      <c r="S488" s="128"/>
      <c r="T488" s="128"/>
      <c r="U488" s="128"/>
      <c r="V488" s="128"/>
    </row>
    <row r="489" spans="1:22" s="8" customFormat="1" ht="2.25" hidden="1" customHeight="1" x14ac:dyDescent="0.2">
      <c r="A489" s="234" t="s">
        <v>123</v>
      </c>
      <c r="B489" s="192" t="s">
        <v>130</v>
      </c>
      <c r="C489" s="192" t="s">
        <v>122</v>
      </c>
      <c r="D489" s="131" t="s">
        <v>91</v>
      </c>
      <c r="E489" s="32">
        <f t="shared" si="253"/>
        <v>0</v>
      </c>
      <c r="F489" s="47">
        <v>0</v>
      </c>
      <c r="G489" s="47">
        <v>0</v>
      </c>
      <c r="H489" s="44">
        <v>0</v>
      </c>
      <c r="I489" s="44">
        <v>0</v>
      </c>
      <c r="J489" s="102">
        <v>0</v>
      </c>
      <c r="K489" s="102">
        <v>0</v>
      </c>
      <c r="L489" s="102">
        <v>0</v>
      </c>
      <c r="M489" s="74"/>
      <c r="N489" s="128"/>
      <c r="O489" s="128"/>
      <c r="P489" s="128"/>
      <c r="Q489" s="128"/>
      <c r="R489" s="128"/>
      <c r="S489" s="128"/>
      <c r="T489" s="128"/>
      <c r="U489" s="128"/>
      <c r="V489" s="128"/>
    </row>
    <row r="490" spans="1:22" s="8" customFormat="1" ht="65.25" hidden="1" customHeight="1" x14ac:dyDescent="0.2">
      <c r="A490" s="234"/>
      <c r="B490" s="192"/>
      <c r="C490" s="192"/>
      <c r="D490" s="131" t="s">
        <v>92</v>
      </c>
      <c r="E490" s="32">
        <f t="shared" si="253"/>
        <v>0</v>
      </c>
      <c r="F490" s="47">
        <v>0</v>
      </c>
      <c r="G490" s="47">
        <v>0</v>
      </c>
      <c r="H490" s="44">
        <v>0</v>
      </c>
      <c r="I490" s="44">
        <v>0</v>
      </c>
      <c r="J490" s="102">
        <v>0</v>
      </c>
      <c r="K490" s="102">
        <v>0</v>
      </c>
      <c r="L490" s="102">
        <v>0</v>
      </c>
      <c r="M490" s="74"/>
      <c r="N490" s="128"/>
      <c r="O490" s="128"/>
      <c r="P490" s="128"/>
      <c r="Q490" s="128"/>
      <c r="R490" s="128"/>
      <c r="S490" s="128"/>
      <c r="T490" s="128"/>
      <c r="U490" s="128"/>
      <c r="V490" s="128"/>
    </row>
    <row r="491" spans="1:22" s="8" customFormat="1" ht="42" hidden="1" customHeight="1" x14ac:dyDescent="0.2">
      <c r="A491" s="234"/>
      <c r="B491" s="192"/>
      <c r="C491" s="192"/>
      <c r="D491" s="131" t="s">
        <v>93</v>
      </c>
      <c r="E491" s="32">
        <f t="shared" si="253"/>
        <v>0</v>
      </c>
      <c r="F491" s="45">
        <v>0</v>
      </c>
      <c r="G491" s="45">
        <v>0</v>
      </c>
      <c r="H491" s="46">
        <v>0</v>
      </c>
      <c r="I491" s="46">
        <v>0</v>
      </c>
      <c r="J491" s="103">
        <v>0</v>
      </c>
      <c r="K491" s="103">
        <v>0</v>
      </c>
      <c r="L491" s="103">
        <v>0</v>
      </c>
      <c r="M491" s="74"/>
      <c r="N491" s="128"/>
      <c r="O491" s="128"/>
      <c r="P491" s="128"/>
      <c r="Q491" s="128"/>
      <c r="R491" s="128"/>
      <c r="S491" s="128"/>
      <c r="T491" s="128"/>
      <c r="U491" s="128"/>
      <c r="V491" s="128"/>
    </row>
    <row r="492" spans="1:22" s="8" customFormat="1" ht="41.25" hidden="1" customHeight="1" x14ac:dyDescent="0.2">
      <c r="A492" s="234"/>
      <c r="B492" s="192"/>
      <c r="C492" s="192"/>
      <c r="D492" s="131" t="s">
        <v>94</v>
      </c>
      <c r="E492" s="32">
        <f t="shared" si="253"/>
        <v>0</v>
      </c>
      <c r="F492" s="45">
        <v>0</v>
      </c>
      <c r="G492" s="45">
        <v>0</v>
      </c>
      <c r="H492" s="46">
        <v>0</v>
      </c>
      <c r="I492" s="46">
        <v>0</v>
      </c>
      <c r="J492" s="103">
        <v>0</v>
      </c>
      <c r="K492" s="103">
        <v>0</v>
      </c>
      <c r="L492" s="103">
        <v>0</v>
      </c>
      <c r="M492" s="74"/>
      <c r="N492" s="128"/>
      <c r="O492" s="128"/>
      <c r="P492" s="128"/>
      <c r="Q492" s="128"/>
      <c r="R492" s="128"/>
      <c r="S492" s="128"/>
      <c r="T492" s="128"/>
      <c r="U492" s="128"/>
      <c r="V492" s="128"/>
    </row>
    <row r="493" spans="1:22" s="8" customFormat="1" ht="0.75" hidden="1" customHeight="1" x14ac:dyDescent="0.2">
      <c r="A493" s="216"/>
      <c r="B493" s="183"/>
      <c r="C493" s="183"/>
      <c r="D493" s="131" t="s">
        <v>95</v>
      </c>
      <c r="E493" s="32">
        <f t="shared" si="253"/>
        <v>0</v>
      </c>
      <c r="F493" s="59">
        <v>0</v>
      </c>
      <c r="G493" s="59">
        <v>0</v>
      </c>
      <c r="H493" s="58">
        <v>0</v>
      </c>
      <c r="I493" s="58">
        <v>0</v>
      </c>
      <c r="J493" s="114">
        <v>0</v>
      </c>
      <c r="K493" s="114">
        <v>0</v>
      </c>
      <c r="L493" s="114">
        <v>0</v>
      </c>
      <c r="M493" s="74"/>
      <c r="N493" s="128"/>
      <c r="O493" s="128"/>
      <c r="P493" s="128"/>
      <c r="Q493" s="128"/>
      <c r="R493" s="128"/>
      <c r="S493" s="128"/>
      <c r="T493" s="128"/>
      <c r="U493" s="128"/>
      <c r="V493" s="128"/>
    </row>
    <row r="494" spans="1:22" s="8" customFormat="1" ht="0.75" hidden="1" customHeight="1" x14ac:dyDescent="0.2">
      <c r="A494" s="234" t="s">
        <v>126</v>
      </c>
      <c r="B494" s="192" t="s">
        <v>131</v>
      </c>
      <c r="C494" s="192" t="s">
        <v>122</v>
      </c>
      <c r="D494" s="131" t="s">
        <v>91</v>
      </c>
      <c r="E494" s="32">
        <f t="shared" si="253"/>
        <v>0</v>
      </c>
      <c r="F494" s="47">
        <v>0</v>
      </c>
      <c r="G494" s="47">
        <v>0</v>
      </c>
      <c r="H494" s="44">
        <v>0</v>
      </c>
      <c r="I494" s="44">
        <v>0</v>
      </c>
      <c r="J494" s="102">
        <v>0</v>
      </c>
      <c r="K494" s="102">
        <v>0</v>
      </c>
      <c r="L494" s="102">
        <v>0</v>
      </c>
      <c r="M494" s="74"/>
      <c r="N494" s="128"/>
      <c r="O494" s="128"/>
      <c r="P494" s="128"/>
      <c r="Q494" s="128"/>
      <c r="R494" s="128"/>
      <c r="S494" s="128"/>
      <c r="T494" s="128"/>
      <c r="U494" s="128"/>
      <c r="V494" s="128"/>
    </row>
    <row r="495" spans="1:22" s="8" customFormat="1" ht="63" hidden="1" customHeight="1" x14ac:dyDescent="0.2">
      <c r="A495" s="234"/>
      <c r="B495" s="192"/>
      <c r="C495" s="192"/>
      <c r="D495" s="131" t="s">
        <v>92</v>
      </c>
      <c r="E495" s="32">
        <f t="shared" si="253"/>
        <v>0</v>
      </c>
      <c r="F495" s="47">
        <v>0</v>
      </c>
      <c r="G495" s="47">
        <v>0</v>
      </c>
      <c r="H495" s="44">
        <v>0</v>
      </c>
      <c r="I495" s="44">
        <v>0</v>
      </c>
      <c r="J495" s="102">
        <v>0</v>
      </c>
      <c r="K495" s="102">
        <v>0</v>
      </c>
      <c r="L495" s="102">
        <v>0</v>
      </c>
      <c r="M495" s="74"/>
      <c r="N495" s="128"/>
      <c r="O495" s="128"/>
      <c r="P495" s="128"/>
      <c r="Q495" s="128"/>
      <c r="R495" s="128"/>
      <c r="S495" s="128"/>
      <c r="T495" s="128"/>
      <c r="U495" s="128"/>
      <c r="V495" s="128"/>
    </row>
    <row r="496" spans="1:22" s="8" customFormat="1" ht="43.5" hidden="1" customHeight="1" x14ac:dyDescent="0.2">
      <c r="A496" s="234"/>
      <c r="B496" s="192"/>
      <c r="C496" s="192"/>
      <c r="D496" s="131" t="s">
        <v>93</v>
      </c>
      <c r="E496" s="32">
        <f t="shared" si="253"/>
        <v>0</v>
      </c>
      <c r="F496" s="45">
        <v>0</v>
      </c>
      <c r="G496" s="45">
        <v>0</v>
      </c>
      <c r="H496" s="46">
        <v>0</v>
      </c>
      <c r="I496" s="46">
        <v>0</v>
      </c>
      <c r="J496" s="103">
        <v>0</v>
      </c>
      <c r="K496" s="103">
        <v>0</v>
      </c>
      <c r="L496" s="103">
        <v>0</v>
      </c>
      <c r="M496" s="74"/>
      <c r="N496" s="128"/>
      <c r="O496" s="128"/>
      <c r="P496" s="128"/>
      <c r="Q496" s="128"/>
      <c r="R496" s="128"/>
      <c r="S496" s="128"/>
      <c r="T496" s="128"/>
      <c r="U496" s="128"/>
      <c r="V496" s="128"/>
    </row>
    <row r="497" spans="1:22" s="8" customFormat="1" ht="44.25" hidden="1" customHeight="1" x14ac:dyDescent="0.2">
      <c r="A497" s="234"/>
      <c r="B497" s="192"/>
      <c r="C497" s="192"/>
      <c r="D497" s="131" t="s">
        <v>94</v>
      </c>
      <c r="E497" s="32">
        <f t="shared" si="253"/>
        <v>0</v>
      </c>
      <c r="F497" s="45">
        <v>0</v>
      </c>
      <c r="G497" s="45">
        <v>0</v>
      </c>
      <c r="H497" s="46">
        <v>0</v>
      </c>
      <c r="I497" s="46">
        <v>0</v>
      </c>
      <c r="J497" s="103">
        <v>0</v>
      </c>
      <c r="K497" s="103">
        <v>0</v>
      </c>
      <c r="L497" s="103">
        <v>0</v>
      </c>
      <c r="M497" s="74"/>
      <c r="N497" s="128"/>
      <c r="O497" s="128"/>
      <c r="P497" s="128"/>
      <c r="Q497" s="128"/>
      <c r="R497" s="128"/>
      <c r="S497" s="128"/>
      <c r="T497" s="128"/>
      <c r="U497" s="128"/>
      <c r="V497" s="128"/>
    </row>
    <row r="498" spans="1:22" s="8" customFormat="1" ht="43.5" hidden="1" customHeight="1" x14ac:dyDescent="0.2">
      <c r="A498" s="216"/>
      <c r="B498" s="183"/>
      <c r="C498" s="183"/>
      <c r="D498" s="131" t="s">
        <v>95</v>
      </c>
      <c r="E498" s="32">
        <f t="shared" si="253"/>
        <v>0</v>
      </c>
      <c r="F498" s="59">
        <v>0</v>
      </c>
      <c r="G498" s="59">
        <v>0</v>
      </c>
      <c r="H498" s="58">
        <v>0</v>
      </c>
      <c r="I498" s="58">
        <v>0</v>
      </c>
      <c r="J498" s="114">
        <v>0</v>
      </c>
      <c r="K498" s="114">
        <v>0</v>
      </c>
      <c r="L498" s="114">
        <v>0</v>
      </c>
      <c r="M498" s="74"/>
      <c r="N498" s="128"/>
      <c r="O498" s="128"/>
      <c r="P498" s="128"/>
      <c r="Q498" s="128"/>
      <c r="R498" s="128"/>
      <c r="S498" s="128"/>
      <c r="T498" s="128"/>
      <c r="U498" s="128"/>
      <c r="V498" s="128"/>
    </row>
    <row r="499" spans="1:22" s="8" customFormat="1" ht="17.25" customHeight="1" thickBot="1" x14ac:dyDescent="0.3">
      <c r="A499" s="234" t="s">
        <v>78</v>
      </c>
      <c r="B499" s="192" t="s">
        <v>325</v>
      </c>
      <c r="C499" s="192" t="s">
        <v>308</v>
      </c>
      <c r="D499" s="131" t="s">
        <v>91</v>
      </c>
      <c r="E499" s="51">
        <f>F499+G499+H499+I499+J499+K499+L499</f>
        <v>2707020</v>
      </c>
      <c r="F499" s="46">
        <f t="shared" ref="F499:L499" si="274">F500+F501+F502+F503</f>
        <v>0</v>
      </c>
      <c r="G499" s="46">
        <f t="shared" si="274"/>
        <v>0</v>
      </c>
      <c r="H499" s="46">
        <f t="shared" si="274"/>
        <v>0</v>
      </c>
      <c r="I499" s="46">
        <f t="shared" si="274"/>
        <v>2707020</v>
      </c>
      <c r="J499" s="103">
        <f t="shared" si="274"/>
        <v>0</v>
      </c>
      <c r="K499" s="103">
        <f t="shared" ref="K499" si="275">K500+K501+K502+K503</f>
        <v>0</v>
      </c>
      <c r="L499" s="103">
        <f t="shared" si="274"/>
        <v>0</v>
      </c>
      <c r="M499" s="151" t="s">
        <v>167</v>
      </c>
      <c r="N499" s="148" t="str">
        <f>$N$565</f>
        <v>единиц</v>
      </c>
      <c r="O499" s="148">
        <v>3</v>
      </c>
      <c r="P499" s="148">
        <v>0</v>
      </c>
      <c r="Q499" s="148">
        <v>0</v>
      </c>
      <c r="R499" s="148">
        <v>0</v>
      </c>
      <c r="S499" s="148">
        <v>3</v>
      </c>
      <c r="T499" s="148">
        <v>0</v>
      </c>
      <c r="U499" s="148">
        <v>0</v>
      </c>
      <c r="V499" s="148">
        <v>0</v>
      </c>
    </row>
    <row r="500" spans="1:22" s="8" customFormat="1" ht="42" customHeight="1" x14ac:dyDescent="0.25">
      <c r="A500" s="234"/>
      <c r="B500" s="192"/>
      <c r="C500" s="192"/>
      <c r="D500" s="131" t="s">
        <v>146</v>
      </c>
      <c r="E500" s="51">
        <f>F500+G500+H500+I500+J500+K500+L500</f>
        <v>2707020</v>
      </c>
      <c r="F500" s="60">
        <v>0</v>
      </c>
      <c r="G500" s="44">
        <v>0</v>
      </c>
      <c r="H500" s="44">
        <v>0</v>
      </c>
      <c r="I500" s="44">
        <v>2707020</v>
      </c>
      <c r="J500" s="102">
        <v>0</v>
      </c>
      <c r="K500" s="102">
        <v>0</v>
      </c>
      <c r="L500" s="102">
        <v>0</v>
      </c>
      <c r="M500" s="246"/>
      <c r="N500" s="155"/>
      <c r="O500" s="167"/>
      <c r="P500" s="155"/>
      <c r="Q500" s="155"/>
      <c r="R500" s="155"/>
      <c r="S500" s="155"/>
      <c r="T500" s="167"/>
      <c r="U500" s="155"/>
      <c r="V500" s="155"/>
    </row>
    <row r="501" spans="1:22" s="8" customFormat="1" ht="28.5" customHeight="1" x14ac:dyDescent="0.25">
      <c r="A501" s="234"/>
      <c r="B501" s="192"/>
      <c r="C501" s="192"/>
      <c r="D501" s="131" t="s">
        <v>93</v>
      </c>
      <c r="E501" s="32">
        <f t="shared" ref="E501:E508" si="276">F501+G501+H501+I501+J501+L501</f>
        <v>0</v>
      </c>
      <c r="F501" s="55">
        <v>0</v>
      </c>
      <c r="G501" s="55">
        <v>0</v>
      </c>
      <c r="H501" s="46">
        <v>0</v>
      </c>
      <c r="I501" s="46">
        <v>0</v>
      </c>
      <c r="J501" s="103">
        <v>0</v>
      </c>
      <c r="K501" s="103">
        <v>0</v>
      </c>
      <c r="L501" s="103">
        <v>0</v>
      </c>
      <c r="M501" s="246"/>
      <c r="N501" s="155"/>
      <c r="O501" s="167"/>
      <c r="P501" s="155"/>
      <c r="Q501" s="155"/>
      <c r="R501" s="155"/>
      <c r="S501" s="155"/>
      <c r="T501" s="167"/>
      <c r="U501" s="155"/>
      <c r="V501" s="155"/>
    </row>
    <row r="502" spans="1:22" s="8" customFormat="1" ht="28.5" customHeight="1" x14ac:dyDescent="0.25">
      <c r="A502" s="234"/>
      <c r="B502" s="192"/>
      <c r="C502" s="192"/>
      <c r="D502" s="131" t="s">
        <v>94</v>
      </c>
      <c r="E502" s="32">
        <f t="shared" si="276"/>
        <v>0</v>
      </c>
      <c r="F502" s="55">
        <v>0</v>
      </c>
      <c r="G502" s="55">
        <v>0</v>
      </c>
      <c r="H502" s="46">
        <v>0</v>
      </c>
      <c r="I502" s="46">
        <v>0</v>
      </c>
      <c r="J502" s="103">
        <v>0</v>
      </c>
      <c r="K502" s="103">
        <v>0</v>
      </c>
      <c r="L502" s="103">
        <v>0</v>
      </c>
      <c r="M502" s="246"/>
      <c r="N502" s="155"/>
      <c r="O502" s="167"/>
      <c r="P502" s="155"/>
      <c r="Q502" s="155"/>
      <c r="R502" s="155"/>
      <c r="S502" s="155"/>
      <c r="T502" s="167"/>
      <c r="U502" s="155"/>
      <c r="V502" s="155"/>
    </row>
    <row r="503" spans="1:22" s="8" customFormat="1" ht="33" customHeight="1" thickBot="1" x14ac:dyDescent="0.3">
      <c r="A503" s="216"/>
      <c r="B503" s="183"/>
      <c r="C503" s="183"/>
      <c r="D503" s="131" t="s">
        <v>95</v>
      </c>
      <c r="E503" s="32">
        <f t="shared" si="276"/>
        <v>0</v>
      </c>
      <c r="F503" s="56">
        <v>0</v>
      </c>
      <c r="G503" s="56">
        <v>0</v>
      </c>
      <c r="H503" s="58">
        <v>0</v>
      </c>
      <c r="I503" s="58">
        <v>0</v>
      </c>
      <c r="J503" s="114">
        <v>0</v>
      </c>
      <c r="K503" s="114">
        <v>0</v>
      </c>
      <c r="L503" s="114">
        <v>0</v>
      </c>
      <c r="M503" s="154"/>
      <c r="N503" s="156"/>
      <c r="O503" s="168"/>
      <c r="P503" s="156"/>
      <c r="Q503" s="156"/>
      <c r="R503" s="156"/>
      <c r="S503" s="186"/>
      <c r="T503" s="168"/>
      <c r="U503" s="186"/>
      <c r="V503" s="186"/>
    </row>
    <row r="504" spans="1:22" s="8" customFormat="1" ht="15" customHeight="1" x14ac:dyDescent="0.25">
      <c r="A504" s="234" t="s">
        <v>79</v>
      </c>
      <c r="B504" s="192" t="s">
        <v>166</v>
      </c>
      <c r="C504" s="192" t="s">
        <v>85</v>
      </c>
      <c r="D504" s="131" t="s">
        <v>91</v>
      </c>
      <c r="E504" s="32">
        <f t="shared" si="276"/>
        <v>0</v>
      </c>
      <c r="F504" s="46">
        <f t="shared" ref="F504:L504" si="277">F505+F506+F507+F508</f>
        <v>0</v>
      </c>
      <c r="G504" s="46">
        <f t="shared" si="277"/>
        <v>0</v>
      </c>
      <c r="H504" s="46">
        <f t="shared" si="277"/>
        <v>0</v>
      </c>
      <c r="I504" s="46">
        <f t="shared" si="277"/>
        <v>0</v>
      </c>
      <c r="J504" s="103">
        <f t="shared" si="277"/>
        <v>0</v>
      </c>
      <c r="K504" s="103">
        <f t="shared" ref="K504" si="278">K505+K506+K507+K508</f>
        <v>0</v>
      </c>
      <c r="L504" s="103">
        <f t="shared" si="277"/>
        <v>0</v>
      </c>
      <c r="M504" s="151" t="s">
        <v>168</v>
      </c>
      <c r="N504" s="148" t="str">
        <f>$N$565</f>
        <v>единиц</v>
      </c>
      <c r="O504" s="148">
        <v>0</v>
      </c>
      <c r="P504" s="148">
        <v>0</v>
      </c>
      <c r="Q504" s="148">
        <v>0</v>
      </c>
      <c r="R504" s="148">
        <v>0</v>
      </c>
      <c r="S504" s="148">
        <v>0</v>
      </c>
      <c r="T504" s="148">
        <v>0</v>
      </c>
      <c r="U504" s="148">
        <v>0</v>
      </c>
      <c r="V504" s="148">
        <v>0</v>
      </c>
    </row>
    <row r="505" spans="1:22" s="8" customFormat="1" ht="40.5" customHeight="1" x14ac:dyDescent="0.25">
      <c r="A505" s="234"/>
      <c r="B505" s="192"/>
      <c r="C505" s="192"/>
      <c r="D505" s="131" t="s">
        <v>146</v>
      </c>
      <c r="E505" s="32">
        <f t="shared" si="276"/>
        <v>0</v>
      </c>
      <c r="F505" s="60">
        <v>0</v>
      </c>
      <c r="G505" s="44">
        <v>0</v>
      </c>
      <c r="H505" s="44">
        <v>0</v>
      </c>
      <c r="I505" s="44">
        <v>0</v>
      </c>
      <c r="J505" s="102">
        <v>0</v>
      </c>
      <c r="K505" s="102">
        <v>0</v>
      </c>
      <c r="L505" s="102">
        <v>0</v>
      </c>
      <c r="M505" s="246"/>
      <c r="N505" s="155"/>
      <c r="O505" s="167"/>
      <c r="P505" s="155"/>
      <c r="Q505" s="155"/>
      <c r="R505" s="155"/>
      <c r="S505" s="155"/>
      <c r="T505" s="167"/>
      <c r="U505" s="155"/>
      <c r="V505" s="155"/>
    </row>
    <row r="506" spans="1:22" s="8" customFormat="1" ht="28.5" customHeight="1" x14ac:dyDescent="0.25">
      <c r="A506" s="234"/>
      <c r="B506" s="192"/>
      <c r="C506" s="192"/>
      <c r="D506" s="131" t="s">
        <v>93</v>
      </c>
      <c r="E506" s="32">
        <f t="shared" si="276"/>
        <v>0</v>
      </c>
      <c r="F506" s="55">
        <v>0</v>
      </c>
      <c r="G506" s="55">
        <v>0</v>
      </c>
      <c r="H506" s="46">
        <v>0</v>
      </c>
      <c r="I506" s="46">
        <v>0</v>
      </c>
      <c r="J506" s="103">
        <v>0</v>
      </c>
      <c r="K506" s="103">
        <v>0</v>
      </c>
      <c r="L506" s="103">
        <v>0</v>
      </c>
      <c r="M506" s="246"/>
      <c r="N506" s="155"/>
      <c r="O506" s="167"/>
      <c r="P506" s="155"/>
      <c r="Q506" s="155"/>
      <c r="R506" s="155"/>
      <c r="S506" s="155"/>
      <c r="T506" s="167"/>
      <c r="U506" s="155"/>
      <c r="V506" s="155"/>
    </row>
    <row r="507" spans="1:22" s="8" customFormat="1" ht="28.5" customHeight="1" x14ac:dyDescent="0.25">
      <c r="A507" s="234"/>
      <c r="B507" s="192"/>
      <c r="C507" s="192"/>
      <c r="D507" s="131" t="s">
        <v>94</v>
      </c>
      <c r="E507" s="32">
        <f t="shared" si="276"/>
        <v>0</v>
      </c>
      <c r="F507" s="55">
        <v>0</v>
      </c>
      <c r="G507" s="55">
        <v>0</v>
      </c>
      <c r="H507" s="46">
        <v>0</v>
      </c>
      <c r="I507" s="46">
        <v>0</v>
      </c>
      <c r="J507" s="103">
        <v>0</v>
      </c>
      <c r="K507" s="103">
        <v>0</v>
      </c>
      <c r="L507" s="103">
        <v>0</v>
      </c>
      <c r="M507" s="246"/>
      <c r="N507" s="155"/>
      <c r="O507" s="167"/>
      <c r="P507" s="155"/>
      <c r="Q507" s="155"/>
      <c r="R507" s="155"/>
      <c r="S507" s="155"/>
      <c r="T507" s="167"/>
      <c r="U507" s="155"/>
      <c r="V507" s="155"/>
    </row>
    <row r="508" spans="1:22" s="8" customFormat="1" ht="16.5" customHeight="1" thickBot="1" x14ac:dyDescent="0.3">
      <c r="A508" s="216"/>
      <c r="B508" s="183"/>
      <c r="C508" s="183"/>
      <c r="D508" s="134" t="s">
        <v>95</v>
      </c>
      <c r="E508" s="35">
        <f t="shared" si="276"/>
        <v>0</v>
      </c>
      <c r="F508" s="56">
        <v>0</v>
      </c>
      <c r="G508" s="56">
        <v>0</v>
      </c>
      <c r="H508" s="58">
        <v>0</v>
      </c>
      <c r="I508" s="58">
        <v>0</v>
      </c>
      <c r="J508" s="114">
        <v>0</v>
      </c>
      <c r="K508" s="114">
        <v>0</v>
      </c>
      <c r="L508" s="114">
        <v>0</v>
      </c>
      <c r="M508" s="154"/>
      <c r="N508" s="156"/>
      <c r="O508" s="168"/>
      <c r="P508" s="156"/>
      <c r="Q508" s="156"/>
      <c r="R508" s="156"/>
      <c r="S508" s="186"/>
      <c r="T508" s="168"/>
      <c r="U508" s="186"/>
      <c r="V508" s="186"/>
    </row>
    <row r="509" spans="1:22" s="14" customFormat="1" ht="17.25" customHeight="1" thickBot="1" x14ac:dyDescent="0.3">
      <c r="A509" s="86" t="s">
        <v>265</v>
      </c>
      <c r="B509" s="276" t="s">
        <v>268</v>
      </c>
      <c r="C509" s="277"/>
      <c r="D509" s="277"/>
      <c r="E509" s="277"/>
      <c r="F509" s="277"/>
      <c r="G509" s="277"/>
      <c r="H509" s="277"/>
      <c r="I509" s="277"/>
      <c r="J509" s="277"/>
      <c r="K509" s="277"/>
      <c r="L509" s="277"/>
      <c r="M509" s="277"/>
      <c r="N509" s="277"/>
      <c r="O509" s="277"/>
      <c r="P509" s="277"/>
      <c r="Q509" s="277"/>
      <c r="R509" s="277"/>
      <c r="S509" s="277"/>
      <c r="T509" s="277"/>
      <c r="U509" s="277"/>
      <c r="V509" s="277"/>
    </row>
    <row r="510" spans="1:22" s="13" customFormat="1" ht="13.5" customHeight="1" thickBot="1" x14ac:dyDescent="0.3">
      <c r="A510" s="210" t="s">
        <v>264</v>
      </c>
      <c r="B510" s="303" t="s">
        <v>267</v>
      </c>
      <c r="C510" s="192" t="s">
        <v>258</v>
      </c>
      <c r="D510" s="142" t="s">
        <v>91</v>
      </c>
      <c r="E510" s="51">
        <f>F510+G510+H510+I510+J510+K510+L510</f>
        <v>69892755.180000007</v>
      </c>
      <c r="F510" s="32">
        <f t="shared" ref="F510:L510" si="279">F511+F512+F513+F514</f>
        <v>0</v>
      </c>
      <c r="G510" s="32">
        <f t="shared" si="279"/>
        <v>0</v>
      </c>
      <c r="H510" s="32">
        <f t="shared" si="279"/>
        <v>12466224.140000001</v>
      </c>
      <c r="I510" s="32">
        <f t="shared" si="279"/>
        <v>14150332.539999999</v>
      </c>
      <c r="J510" s="105">
        <f t="shared" si="279"/>
        <v>14425399.5</v>
      </c>
      <c r="K510" s="105">
        <f t="shared" ref="K510" si="280">K511+K512+K513+K514</f>
        <v>14425399.5</v>
      </c>
      <c r="L510" s="105">
        <f t="shared" si="279"/>
        <v>14425399.5</v>
      </c>
      <c r="M510" s="146" t="s">
        <v>26</v>
      </c>
      <c r="N510" s="183" t="s">
        <v>26</v>
      </c>
      <c r="O510" s="183" t="s">
        <v>26</v>
      </c>
      <c r="P510" s="183" t="s">
        <v>26</v>
      </c>
      <c r="Q510" s="183" t="s">
        <v>26</v>
      </c>
      <c r="R510" s="183" t="s">
        <v>26</v>
      </c>
      <c r="S510" s="183" t="s">
        <v>26</v>
      </c>
      <c r="T510" s="183" t="s">
        <v>26</v>
      </c>
      <c r="U510" s="183" t="s">
        <v>26</v>
      </c>
      <c r="V510" s="183" t="s">
        <v>26</v>
      </c>
    </row>
    <row r="511" spans="1:22" s="13" customFormat="1" ht="39.75" customHeight="1" x14ac:dyDescent="0.25">
      <c r="A511" s="211"/>
      <c r="B511" s="304"/>
      <c r="C511" s="192"/>
      <c r="D511" s="142" t="s">
        <v>146</v>
      </c>
      <c r="E511" s="51">
        <f>F511+G511+H511+I511+J511+K511+L511</f>
        <v>69892755.180000007</v>
      </c>
      <c r="F511" s="32">
        <f t="shared" ref="F511:L511" si="281">F516</f>
        <v>0</v>
      </c>
      <c r="G511" s="32">
        <f t="shared" si="281"/>
        <v>0</v>
      </c>
      <c r="H511" s="32">
        <f t="shared" si="281"/>
        <v>12466224.140000001</v>
      </c>
      <c r="I511" s="32">
        <f t="shared" si="281"/>
        <v>14150332.539999999</v>
      </c>
      <c r="J511" s="105">
        <f t="shared" si="281"/>
        <v>14425399.5</v>
      </c>
      <c r="K511" s="105">
        <f t="shared" ref="K511" si="282">K516</f>
        <v>14425399.5</v>
      </c>
      <c r="L511" s="105">
        <f t="shared" si="281"/>
        <v>14425399.5</v>
      </c>
      <c r="M511" s="244"/>
      <c r="N511" s="184"/>
      <c r="O511" s="184"/>
      <c r="P511" s="184"/>
      <c r="Q511" s="184"/>
      <c r="R511" s="184"/>
      <c r="S511" s="184"/>
      <c r="T511" s="184"/>
      <c r="U511" s="184"/>
      <c r="V511" s="184"/>
    </row>
    <row r="512" spans="1:22" s="4" customFormat="1" ht="37.5" customHeight="1" x14ac:dyDescent="0.25">
      <c r="A512" s="211"/>
      <c r="B512" s="304"/>
      <c r="C512" s="192"/>
      <c r="D512" s="142" t="s">
        <v>93</v>
      </c>
      <c r="E512" s="32">
        <f t="shared" ref="E512:E519" si="283">F512+G512+H512+I512+J512+L512</f>
        <v>0</v>
      </c>
      <c r="F512" s="32">
        <f t="shared" ref="F512:L512" si="284">F517</f>
        <v>0</v>
      </c>
      <c r="G512" s="32">
        <f t="shared" si="284"/>
        <v>0</v>
      </c>
      <c r="H512" s="32">
        <f t="shared" si="284"/>
        <v>0</v>
      </c>
      <c r="I512" s="32">
        <f t="shared" si="284"/>
        <v>0</v>
      </c>
      <c r="J512" s="105">
        <f t="shared" si="284"/>
        <v>0</v>
      </c>
      <c r="K512" s="105">
        <f t="shared" ref="K512" si="285">K517</f>
        <v>0</v>
      </c>
      <c r="L512" s="105">
        <f t="shared" si="284"/>
        <v>0</v>
      </c>
      <c r="M512" s="244"/>
      <c r="N512" s="184"/>
      <c r="O512" s="184"/>
      <c r="P512" s="184"/>
      <c r="Q512" s="184"/>
      <c r="R512" s="184"/>
      <c r="S512" s="184"/>
      <c r="T512" s="184"/>
      <c r="U512" s="184"/>
      <c r="V512" s="184"/>
    </row>
    <row r="513" spans="1:22" s="4" customFormat="1" ht="36.75" customHeight="1" x14ac:dyDescent="0.25">
      <c r="A513" s="211"/>
      <c r="B513" s="304"/>
      <c r="C513" s="192"/>
      <c r="D513" s="142" t="s">
        <v>94</v>
      </c>
      <c r="E513" s="32">
        <f t="shared" si="283"/>
        <v>0</v>
      </c>
      <c r="F513" s="32">
        <f t="shared" ref="F513:L513" si="286">F543+F548</f>
        <v>0</v>
      </c>
      <c r="G513" s="32">
        <f t="shared" si="286"/>
        <v>0</v>
      </c>
      <c r="H513" s="32">
        <f t="shared" si="286"/>
        <v>0</v>
      </c>
      <c r="I513" s="32">
        <f t="shared" si="286"/>
        <v>0</v>
      </c>
      <c r="J513" s="105">
        <f t="shared" si="286"/>
        <v>0</v>
      </c>
      <c r="K513" s="105">
        <f t="shared" ref="K513" si="287">K543+K548</f>
        <v>0</v>
      </c>
      <c r="L513" s="105">
        <f t="shared" si="286"/>
        <v>0</v>
      </c>
      <c r="M513" s="244"/>
      <c r="N513" s="184"/>
      <c r="O513" s="184"/>
      <c r="P513" s="184"/>
      <c r="Q513" s="184"/>
      <c r="R513" s="184"/>
      <c r="S513" s="184"/>
      <c r="T513" s="184"/>
      <c r="U513" s="184"/>
      <c r="V513" s="184"/>
    </row>
    <row r="514" spans="1:22" s="4" customFormat="1" ht="24" customHeight="1" thickBot="1" x14ac:dyDescent="0.3">
      <c r="A514" s="212"/>
      <c r="B514" s="305"/>
      <c r="C514" s="183"/>
      <c r="D514" s="142" t="s">
        <v>95</v>
      </c>
      <c r="E514" s="32">
        <f t="shared" si="283"/>
        <v>0</v>
      </c>
      <c r="F514" s="32">
        <f t="shared" ref="F514:L514" si="288">F544+F549</f>
        <v>0</v>
      </c>
      <c r="G514" s="32">
        <f t="shared" si="288"/>
        <v>0</v>
      </c>
      <c r="H514" s="32">
        <f t="shared" si="288"/>
        <v>0</v>
      </c>
      <c r="I514" s="32">
        <f t="shared" si="288"/>
        <v>0</v>
      </c>
      <c r="J514" s="105">
        <f t="shared" si="288"/>
        <v>0</v>
      </c>
      <c r="K514" s="105">
        <f t="shared" ref="K514" si="289">K544+K549</f>
        <v>0</v>
      </c>
      <c r="L514" s="105">
        <f t="shared" si="288"/>
        <v>0</v>
      </c>
      <c r="M514" s="245"/>
      <c r="N514" s="185"/>
      <c r="O514" s="185"/>
      <c r="P514" s="185"/>
      <c r="Q514" s="185"/>
      <c r="R514" s="185"/>
      <c r="S514" s="185"/>
      <c r="T514" s="185"/>
      <c r="U514" s="185"/>
      <c r="V514" s="185"/>
    </row>
    <row r="515" spans="1:22" s="8" customFormat="1" ht="14.25" customHeight="1" thickBot="1" x14ac:dyDescent="0.3">
      <c r="A515" s="234" t="s">
        <v>266</v>
      </c>
      <c r="B515" s="192" t="s">
        <v>257</v>
      </c>
      <c r="C515" s="192" t="s">
        <v>258</v>
      </c>
      <c r="D515" s="131" t="s">
        <v>91</v>
      </c>
      <c r="E515" s="51">
        <f>F515+G515+H515+I515+J515+K515+L515</f>
        <v>69892755.180000007</v>
      </c>
      <c r="F515" s="46">
        <f t="shared" ref="F515:L515" si="290">F516+F517+F1348+F519</f>
        <v>0</v>
      </c>
      <c r="G515" s="46">
        <f t="shared" si="290"/>
        <v>0</v>
      </c>
      <c r="H515" s="46">
        <f>H516+H517+H1348+H519</f>
        <v>12466224.140000001</v>
      </c>
      <c r="I515" s="46">
        <f t="shared" si="290"/>
        <v>14150332.539999999</v>
      </c>
      <c r="J515" s="103">
        <f t="shared" si="290"/>
        <v>14425399.5</v>
      </c>
      <c r="K515" s="103">
        <f t="shared" ref="K515" si="291">K516+K517+K1348+K519</f>
        <v>14425399.5</v>
      </c>
      <c r="L515" s="103">
        <f t="shared" si="290"/>
        <v>14425399.5</v>
      </c>
      <c r="M515" s="151" t="s">
        <v>259</v>
      </c>
      <c r="N515" s="148" t="s">
        <v>27</v>
      </c>
      <c r="O515" s="157">
        <v>100</v>
      </c>
      <c r="P515" s="157">
        <v>0</v>
      </c>
      <c r="Q515" s="157">
        <v>0</v>
      </c>
      <c r="R515" s="157">
        <v>100</v>
      </c>
      <c r="S515" s="157">
        <v>100</v>
      </c>
      <c r="T515" s="157">
        <v>100</v>
      </c>
      <c r="U515" s="157">
        <v>100</v>
      </c>
      <c r="V515" s="157">
        <v>100</v>
      </c>
    </row>
    <row r="516" spans="1:22" s="8" customFormat="1" ht="42" customHeight="1" x14ac:dyDescent="0.25">
      <c r="A516" s="234"/>
      <c r="B516" s="192"/>
      <c r="C516" s="192"/>
      <c r="D516" s="131" t="s">
        <v>146</v>
      </c>
      <c r="E516" s="51">
        <f>F516+G516+H516+I516+J516+K516+L516</f>
        <v>69892755.180000007</v>
      </c>
      <c r="F516" s="44">
        <v>0</v>
      </c>
      <c r="G516" s="67">
        <v>0</v>
      </c>
      <c r="H516" s="46">
        <v>12466224.140000001</v>
      </c>
      <c r="I516" s="46">
        <v>14150332.539999999</v>
      </c>
      <c r="J516" s="103">
        <v>14425399.5</v>
      </c>
      <c r="K516" s="103">
        <v>14425399.5</v>
      </c>
      <c r="L516" s="103">
        <v>14425399.5</v>
      </c>
      <c r="M516" s="152"/>
      <c r="N516" s="155"/>
      <c r="O516" s="177"/>
      <c r="P516" s="177"/>
      <c r="Q516" s="177"/>
      <c r="R516" s="177"/>
      <c r="S516" s="177"/>
      <c r="T516" s="177"/>
      <c r="U516" s="177"/>
      <c r="V516" s="177"/>
    </row>
    <row r="517" spans="1:22" s="8" customFormat="1" ht="37.5" customHeight="1" x14ac:dyDescent="0.25">
      <c r="A517" s="234"/>
      <c r="B517" s="192"/>
      <c r="C517" s="192"/>
      <c r="D517" s="131" t="s">
        <v>93</v>
      </c>
      <c r="E517" s="32">
        <f t="shared" si="283"/>
        <v>0</v>
      </c>
      <c r="F517" s="55">
        <v>0</v>
      </c>
      <c r="G517" s="67">
        <v>0</v>
      </c>
      <c r="H517" s="55">
        <v>0</v>
      </c>
      <c r="I517" s="55">
        <v>0</v>
      </c>
      <c r="J517" s="111">
        <v>0</v>
      </c>
      <c r="K517" s="111">
        <v>0</v>
      </c>
      <c r="L517" s="111">
        <v>0</v>
      </c>
      <c r="M517" s="152"/>
      <c r="N517" s="155"/>
      <c r="O517" s="177"/>
      <c r="P517" s="177"/>
      <c r="Q517" s="177"/>
      <c r="R517" s="177"/>
      <c r="S517" s="177"/>
      <c r="T517" s="177"/>
      <c r="U517" s="177"/>
      <c r="V517" s="177"/>
    </row>
    <row r="518" spans="1:22" s="8" customFormat="1" ht="29.25" customHeight="1" x14ac:dyDescent="0.25">
      <c r="A518" s="234"/>
      <c r="B518" s="192"/>
      <c r="C518" s="192"/>
      <c r="D518" s="131" t="s">
        <v>94</v>
      </c>
      <c r="E518" s="32">
        <f t="shared" si="283"/>
        <v>0</v>
      </c>
      <c r="F518" s="55">
        <v>0</v>
      </c>
      <c r="G518" s="55">
        <v>0</v>
      </c>
      <c r="H518" s="55">
        <v>0</v>
      </c>
      <c r="I518" s="55">
        <v>0</v>
      </c>
      <c r="J518" s="111">
        <v>0</v>
      </c>
      <c r="K518" s="111">
        <v>0</v>
      </c>
      <c r="L518" s="111">
        <v>0</v>
      </c>
      <c r="M518" s="152"/>
      <c r="N518" s="155"/>
      <c r="O518" s="177"/>
      <c r="P518" s="177"/>
      <c r="Q518" s="177"/>
      <c r="R518" s="177"/>
      <c r="S518" s="177"/>
      <c r="T518" s="177"/>
      <c r="U518" s="177"/>
      <c r="V518" s="177"/>
    </row>
    <row r="519" spans="1:22" s="8" customFormat="1" ht="15" customHeight="1" thickBot="1" x14ac:dyDescent="0.3">
      <c r="A519" s="216"/>
      <c r="B519" s="183"/>
      <c r="C519" s="183"/>
      <c r="D519" s="131" t="s">
        <v>95</v>
      </c>
      <c r="E519" s="32">
        <f t="shared" si="283"/>
        <v>0</v>
      </c>
      <c r="F519" s="56">
        <v>0</v>
      </c>
      <c r="G519" s="56">
        <v>0</v>
      </c>
      <c r="H519" s="56">
        <v>0</v>
      </c>
      <c r="I519" s="56">
        <v>0</v>
      </c>
      <c r="J519" s="112">
        <v>0</v>
      </c>
      <c r="K519" s="112">
        <v>0</v>
      </c>
      <c r="L519" s="112">
        <v>0</v>
      </c>
      <c r="M519" s="153"/>
      <c r="N519" s="156"/>
      <c r="O519" s="170"/>
      <c r="P519" s="170"/>
      <c r="Q519" s="170"/>
      <c r="R519" s="170"/>
      <c r="S519" s="170"/>
      <c r="T519" s="170"/>
      <c r="U519" s="170"/>
      <c r="V519" s="170"/>
    </row>
    <row r="520" spans="1:22" s="12" customFormat="1" ht="15" customHeight="1" thickBot="1" x14ac:dyDescent="0.25">
      <c r="A520" s="334" t="s">
        <v>47</v>
      </c>
      <c r="B520" s="335"/>
      <c r="C520" s="336"/>
      <c r="D520" s="88" t="s">
        <v>91</v>
      </c>
      <c r="E520" s="51">
        <f>F520+G520+H520+I520+J520+K520+L520</f>
        <v>559997766.80000007</v>
      </c>
      <c r="F520" s="51">
        <f t="shared" ref="F520:L520" si="292">F521+F522+F523+F524</f>
        <v>134167757.48999999</v>
      </c>
      <c r="G520" s="51">
        <f t="shared" si="292"/>
        <v>154968674.05000001</v>
      </c>
      <c r="H520" s="51">
        <f t="shared" si="292"/>
        <v>112808068.12</v>
      </c>
      <c r="I520" s="51">
        <f t="shared" si="292"/>
        <v>70120634.61999999</v>
      </c>
      <c r="J520" s="122">
        <f t="shared" si="292"/>
        <v>23421893.960000001</v>
      </c>
      <c r="K520" s="122">
        <f t="shared" ref="K520" si="293">K521+K522+K523+K524</f>
        <v>34366096.799999997</v>
      </c>
      <c r="L520" s="122">
        <f t="shared" si="292"/>
        <v>30144641.759999998</v>
      </c>
      <c r="M520" s="342" t="s">
        <v>26</v>
      </c>
      <c r="N520" s="187" t="s">
        <v>26</v>
      </c>
      <c r="O520" s="187" t="s">
        <v>26</v>
      </c>
      <c r="P520" s="187" t="s">
        <v>26</v>
      </c>
      <c r="Q520" s="187" t="s">
        <v>26</v>
      </c>
      <c r="R520" s="187" t="s">
        <v>26</v>
      </c>
      <c r="S520" s="187" t="s">
        <v>26</v>
      </c>
      <c r="T520" s="187" t="s">
        <v>26</v>
      </c>
      <c r="U520" s="187" t="s">
        <v>26</v>
      </c>
      <c r="V520" s="187" t="s">
        <v>26</v>
      </c>
    </row>
    <row r="521" spans="1:22" s="12" customFormat="1" ht="38.25" customHeight="1" thickBot="1" x14ac:dyDescent="0.25">
      <c r="A521" s="138"/>
      <c r="B521" s="139"/>
      <c r="C521" s="139"/>
      <c r="D521" s="142" t="s">
        <v>146</v>
      </c>
      <c r="E521" s="51">
        <f>F521+G521+H521+I521+J521+K521+L521</f>
        <v>228863715.65999997</v>
      </c>
      <c r="F521" s="35">
        <f t="shared" ref="F521:L521" si="294">F470+F205+F189+F139+F424+F93+F516</f>
        <v>20829407.66</v>
      </c>
      <c r="G521" s="35">
        <f t="shared" si="294"/>
        <v>22033032.579999998</v>
      </c>
      <c r="H521" s="35">
        <f t="shared" si="294"/>
        <v>39270413.059999995</v>
      </c>
      <c r="I521" s="35">
        <f t="shared" si="294"/>
        <v>58818229.840000004</v>
      </c>
      <c r="J521" s="116">
        <f t="shared" si="294"/>
        <v>23411893.960000001</v>
      </c>
      <c r="K521" s="116">
        <f t="shared" si="294"/>
        <v>34356096.799999997</v>
      </c>
      <c r="L521" s="116">
        <f t="shared" si="294"/>
        <v>30144641.759999998</v>
      </c>
      <c r="M521" s="343"/>
      <c r="N521" s="188"/>
      <c r="O521" s="188"/>
      <c r="P521" s="188"/>
      <c r="Q521" s="188"/>
      <c r="R521" s="188"/>
      <c r="S521" s="188"/>
      <c r="T521" s="188"/>
      <c r="U521" s="188"/>
      <c r="V521" s="188"/>
    </row>
    <row r="522" spans="1:22" s="12" customFormat="1" ht="39.75" customHeight="1" thickBot="1" x14ac:dyDescent="0.25">
      <c r="A522" s="138"/>
      <c r="B522" s="139"/>
      <c r="C522" s="139"/>
      <c r="D522" s="142" t="s">
        <v>93</v>
      </c>
      <c r="E522" s="51">
        <f>F522+G522+H522+I522+J522+K522+L522</f>
        <v>330939175.68000001</v>
      </c>
      <c r="F522" s="35">
        <f>F471+F206+F190+F140+F425+F94+F517</f>
        <v>113333349.83</v>
      </c>
      <c r="G522" s="35">
        <f t="shared" ref="G522:L522" si="295">G471+G206+G190+G140+G425+G94+G512</f>
        <v>132929641.47</v>
      </c>
      <c r="H522" s="35">
        <f t="shared" si="295"/>
        <v>73531655.060000002</v>
      </c>
      <c r="I522" s="35">
        <f t="shared" si="295"/>
        <v>11144529.32</v>
      </c>
      <c r="J522" s="116">
        <f t="shared" si="295"/>
        <v>0</v>
      </c>
      <c r="K522" s="116">
        <f t="shared" si="295"/>
        <v>0</v>
      </c>
      <c r="L522" s="116">
        <f t="shared" si="295"/>
        <v>0</v>
      </c>
      <c r="M522" s="343"/>
      <c r="N522" s="188"/>
      <c r="O522" s="188"/>
      <c r="P522" s="188"/>
      <c r="Q522" s="188"/>
      <c r="R522" s="188"/>
      <c r="S522" s="188"/>
      <c r="T522" s="188"/>
      <c r="U522" s="188"/>
      <c r="V522" s="188"/>
    </row>
    <row r="523" spans="1:22" s="12" customFormat="1" ht="39" thickBot="1" x14ac:dyDescent="0.25">
      <c r="A523" s="138"/>
      <c r="B523" s="139"/>
      <c r="C523" s="139"/>
      <c r="D523" s="142" t="s">
        <v>94</v>
      </c>
      <c r="E523" s="51">
        <f>F523+G523+H523+I523+J523+K523+L523</f>
        <v>42000</v>
      </c>
      <c r="F523" s="61">
        <f t="shared" ref="F523:L523" si="296">F472+F207+F141+F95</f>
        <v>5000</v>
      </c>
      <c r="G523" s="61">
        <f t="shared" si="296"/>
        <v>6000</v>
      </c>
      <c r="H523" s="61">
        <f t="shared" si="296"/>
        <v>6000</v>
      </c>
      <c r="I523" s="61">
        <f t="shared" si="296"/>
        <v>5000</v>
      </c>
      <c r="J523" s="117">
        <f t="shared" si="296"/>
        <v>10000</v>
      </c>
      <c r="K523" s="117">
        <f t="shared" si="296"/>
        <v>10000</v>
      </c>
      <c r="L523" s="117">
        <f t="shared" si="296"/>
        <v>0</v>
      </c>
      <c r="M523" s="343"/>
      <c r="N523" s="188"/>
      <c r="O523" s="188"/>
      <c r="P523" s="188"/>
      <c r="Q523" s="188"/>
      <c r="R523" s="188"/>
      <c r="S523" s="188"/>
      <c r="T523" s="188"/>
      <c r="U523" s="188"/>
      <c r="V523" s="188"/>
    </row>
    <row r="524" spans="1:22" s="12" customFormat="1" ht="15" customHeight="1" thickBot="1" x14ac:dyDescent="0.25">
      <c r="A524" s="140"/>
      <c r="B524" s="141"/>
      <c r="C524" s="141"/>
      <c r="D524" s="142" t="s">
        <v>95</v>
      </c>
      <c r="E524" s="51">
        <f>F524+G524+H524+I524+J524+K524+L524</f>
        <v>152875.46</v>
      </c>
      <c r="F524" s="35">
        <f>F473+F208+F141+F96</f>
        <v>0</v>
      </c>
      <c r="G524" s="61">
        <f>G473+G208+G141+G96</f>
        <v>0</v>
      </c>
      <c r="H524" s="32">
        <f>H473+H208+H142+H96</f>
        <v>0</v>
      </c>
      <c r="I524" s="32">
        <f>I473+I208+I142+I96</f>
        <v>152875.46</v>
      </c>
      <c r="J524" s="117">
        <f>J473+J208+J142+J96</f>
        <v>0</v>
      </c>
      <c r="K524" s="117">
        <f>K473+K208+K142+K96</f>
        <v>0</v>
      </c>
      <c r="L524" s="117">
        <f>L473+L208+L142+L96</f>
        <v>0</v>
      </c>
      <c r="M524" s="344"/>
      <c r="N524" s="189"/>
      <c r="O524" s="189"/>
      <c r="P524" s="189"/>
      <c r="Q524" s="189"/>
      <c r="R524" s="189"/>
      <c r="S524" s="189"/>
      <c r="T524" s="189"/>
      <c r="U524" s="189"/>
      <c r="V524" s="189"/>
    </row>
    <row r="525" spans="1:22" s="9" customFormat="1" ht="17.25" customHeight="1" x14ac:dyDescent="0.3">
      <c r="A525" s="341" t="s">
        <v>106</v>
      </c>
      <c r="B525" s="333"/>
      <c r="C525" s="333"/>
      <c r="D525" s="333"/>
      <c r="E525" s="333"/>
      <c r="F525" s="333"/>
      <c r="G525" s="333"/>
      <c r="H525" s="333"/>
      <c r="I525" s="333"/>
      <c r="J525" s="333"/>
      <c r="K525" s="333"/>
      <c r="L525" s="333"/>
      <c r="M525" s="333"/>
      <c r="N525" s="333"/>
      <c r="O525" s="333"/>
      <c r="P525" s="333"/>
      <c r="Q525" s="333"/>
      <c r="R525" s="333"/>
      <c r="S525" s="333"/>
      <c r="T525" s="333"/>
      <c r="U525" s="333"/>
      <c r="V525" s="333"/>
    </row>
    <row r="526" spans="1:22" s="10" customFormat="1" ht="17.25" customHeight="1" x14ac:dyDescent="0.3">
      <c r="A526" s="337" t="s">
        <v>145</v>
      </c>
      <c r="B526" s="338"/>
      <c r="C526" s="338"/>
      <c r="D526" s="338"/>
      <c r="E526" s="338"/>
      <c r="F526" s="338"/>
      <c r="G526" s="338"/>
      <c r="H526" s="338"/>
      <c r="I526" s="338"/>
      <c r="J526" s="338"/>
      <c r="K526" s="338"/>
      <c r="L526" s="338"/>
      <c r="M526" s="338"/>
      <c r="N526" s="338"/>
      <c r="O526" s="338"/>
      <c r="P526" s="338"/>
      <c r="Q526" s="338"/>
      <c r="R526" s="338"/>
      <c r="S526" s="338"/>
      <c r="T526" s="338"/>
      <c r="U526" s="338"/>
      <c r="V526" s="338"/>
    </row>
    <row r="527" spans="1:22" s="10" customFormat="1" ht="18" customHeight="1" thickBot="1" x14ac:dyDescent="0.35">
      <c r="A527" s="339" t="s">
        <v>107</v>
      </c>
      <c r="B527" s="340"/>
      <c r="C527" s="340"/>
      <c r="D527" s="340"/>
      <c r="E527" s="340"/>
      <c r="F527" s="340"/>
      <c r="G527" s="340"/>
      <c r="H527" s="340"/>
      <c r="I527" s="340"/>
      <c r="J527" s="340"/>
      <c r="K527" s="340"/>
      <c r="L527" s="340"/>
      <c r="M527" s="340"/>
      <c r="N527" s="340"/>
      <c r="O527" s="340"/>
      <c r="P527" s="340"/>
      <c r="Q527" s="340"/>
      <c r="R527" s="340"/>
      <c r="S527" s="340"/>
      <c r="T527" s="340"/>
      <c r="U527" s="340"/>
      <c r="V527" s="340"/>
    </row>
    <row r="528" spans="1:22" s="9" customFormat="1" ht="18" customHeight="1" thickBot="1" x14ac:dyDescent="0.35">
      <c r="A528" s="89" t="s">
        <v>28</v>
      </c>
      <c r="B528" s="332" t="s">
        <v>119</v>
      </c>
      <c r="C528" s="333"/>
      <c r="D528" s="333"/>
      <c r="E528" s="333"/>
      <c r="F528" s="333"/>
      <c r="G528" s="333"/>
      <c r="H528" s="333"/>
      <c r="I528" s="333"/>
      <c r="J528" s="333"/>
      <c r="K528" s="333"/>
      <c r="L528" s="333"/>
      <c r="M528" s="333"/>
      <c r="N528" s="333"/>
      <c r="O528" s="333"/>
      <c r="P528" s="333"/>
      <c r="Q528" s="333"/>
      <c r="R528" s="333"/>
      <c r="S528" s="333"/>
      <c r="T528" s="333"/>
      <c r="U528" s="333"/>
      <c r="V528" s="333"/>
    </row>
    <row r="529" spans="1:22" s="7" customFormat="1" ht="15" customHeight="1" thickBot="1" x14ac:dyDescent="0.25">
      <c r="A529" s="322" t="s">
        <v>23</v>
      </c>
      <c r="B529" s="275" t="s">
        <v>207</v>
      </c>
      <c r="C529" s="299" t="s">
        <v>291</v>
      </c>
      <c r="D529" s="142" t="s">
        <v>91</v>
      </c>
      <c r="E529" s="51">
        <f>F529+G529+H529+I529+J529+K529+L529</f>
        <v>7729.2</v>
      </c>
      <c r="F529" s="32">
        <f>F534+F539+F544</f>
        <v>7729.2</v>
      </c>
      <c r="G529" s="32">
        <f>G534+G539+G544</f>
        <v>0</v>
      </c>
      <c r="H529" s="32">
        <f>H530+H531+H532+H533</f>
        <v>0</v>
      </c>
      <c r="I529" s="32">
        <f>I530+I531+I532+I533</f>
        <v>0</v>
      </c>
      <c r="J529" s="105">
        <f>J530+J531+J532+J533</f>
        <v>0</v>
      </c>
      <c r="K529" s="105">
        <f>K530+K531+K532+K533</f>
        <v>0</v>
      </c>
      <c r="L529" s="105">
        <f>L530+L531+L532+L533</f>
        <v>0</v>
      </c>
      <c r="M529" s="146" t="s">
        <v>26</v>
      </c>
      <c r="N529" s="192" t="s">
        <v>26</v>
      </c>
      <c r="O529" s="192" t="s">
        <v>26</v>
      </c>
      <c r="P529" s="192" t="s">
        <v>26</v>
      </c>
      <c r="Q529" s="192" t="s">
        <v>26</v>
      </c>
      <c r="R529" s="192" t="s">
        <v>26</v>
      </c>
      <c r="S529" s="192" t="s">
        <v>26</v>
      </c>
      <c r="T529" s="183" t="s">
        <v>26</v>
      </c>
      <c r="U529" s="183" t="s">
        <v>26</v>
      </c>
      <c r="V529" s="183" t="s">
        <v>26</v>
      </c>
    </row>
    <row r="530" spans="1:22" s="7" customFormat="1" ht="42" customHeight="1" x14ac:dyDescent="0.2">
      <c r="A530" s="322"/>
      <c r="B530" s="275"/>
      <c r="C530" s="299"/>
      <c r="D530" s="142" t="s">
        <v>146</v>
      </c>
      <c r="E530" s="51">
        <f>F530+G530+H530+I530+J530+K530+L530</f>
        <v>7729.2</v>
      </c>
      <c r="F530" s="32">
        <f>F535+F540+F545</f>
        <v>7729.2</v>
      </c>
      <c r="G530" s="32">
        <f t="shared" ref="G530:L530" si="297">G535+G540+G545</f>
        <v>0</v>
      </c>
      <c r="H530" s="32">
        <f t="shared" si="297"/>
        <v>0</v>
      </c>
      <c r="I530" s="32">
        <f t="shared" si="297"/>
        <v>0</v>
      </c>
      <c r="J530" s="105">
        <f t="shared" si="297"/>
        <v>0</v>
      </c>
      <c r="K530" s="105">
        <f t="shared" ref="K530" si="298">K535+K540+K545</f>
        <v>0</v>
      </c>
      <c r="L530" s="105">
        <f t="shared" si="297"/>
        <v>0</v>
      </c>
      <c r="M530" s="244"/>
      <c r="N530" s="192"/>
      <c r="O530" s="192"/>
      <c r="P530" s="192"/>
      <c r="Q530" s="192"/>
      <c r="R530" s="192"/>
      <c r="S530" s="192"/>
      <c r="T530" s="190"/>
      <c r="U530" s="190"/>
      <c r="V530" s="190"/>
    </row>
    <row r="531" spans="1:22" s="7" customFormat="1" ht="35.25" customHeight="1" x14ac:dyDescent="0.2">
      <c r="A531" s="322"/>
      <c r="B531" s="275"/>
      <c r="C531" s="299"/>
      <c r="D531" s="142" t="s">
        <v>93</v>
      </c>
      <c r="E531" s="32">
        <f t="shared" ref="E531:E548" si="299">F531+G531+H531+I531+J531+L531</f>
        <v>0</v>
      </c>
      <c r="F531" s="36">
        <v>0</v>
      </c>
      <c r="G531" s="36">
        <v>0</v>
      </c>
      <c r="H531" s="32">
        <f t="shared" ref="H531:L533" si="300">H536+H541+H546</f>
        <v>0</v>
      </c>
      <c r="I531" s="32">
        <f t="shared" si="300"/>
        <v>0</v>
      </c>
      <c r="J531" s="105">
        <f>J536+J541+J546</f>
        <v>0</v>
      </c>
      <c r="K531" s="105">
        <f t="shared" ref="K531" si="301">K536+K541+K546</f>
        <v>0</v>
      </c>
      <c r="L531" s="105">
        <f t="shared" si="300"/>
        <v>0</v>
      </c>
      <c r="M531" s="244"/>
      <c r="N531" s="192"/>
      <c r="O531" s="192"/>
      <c r="P531" s="192"/>
      <c r="Q531" s="192"/>
      <c r="R531" s="192"/>
      <c r="S531" s="192"/>
      <c r="T531" s="190"/>
      <c r="U531" s="190"/>
      <c r="V531" s="190"/>
    </row>
    <row r="532" spans="1:22" s="7" customFormat="1" ht="27" customHeight="1" x14ac:dyDescent="0.2">
      <c r="A532" s="322"/>
      <c r="B532" s="275"/>
      <c r="C532" s="299"/>
      <c r="D532" s="142" t="s">
        <v>94</v>
      </c>
      <c r="E532" s="32">
        <f t="shared" si="299"/>
        <v>0</v>
      </c>
      <c r="F532" s="36">
        <v>0</v>
      </c>
      <c r="G532" s="36">
        <v>0</v>
      </c>
      <c r="H532" s="32">
        <f t="shared" si="300"/>
        <v>0</v>
      </c>
      <c r="I532" s="32">
        <f t="shared" si="300"/>
        <v>0</v>
      </c>
      <c r="J532" s="105">
        <f>J537+J542+J547</f>
        <v>0</v>
      </c>
      <c r="K532" s="105">
        <f t="shared" ref="K532" si="302">K537+K542+K547</f>
        <v>0</v>
      </c>
      <c r="L532" s="105">
        <f t="shared" si="300"/>
        <v>0</v>
      </c>
      <c r="M532" s="244"/>
      <c r="N532" s="192"/>
      <c r="O532" s="192"/>
      <c r="P532" s="192"/>
      <c r="Q532" s="192"/>
      <c r="R532" s="192"/>
      <c r="S532" s="192"/>
      <c r="T532" s="190"/>
      <c r="U532" s="190"/>
      <c r="V532" s="190"/>
    </row>
    <row r="533" spans="1:22" s="7" customFormat="1" ht="14.25" customHeight="1" thickBot="1" x14ac:dyDescent="0.25">
      <c r="A533" s="322"/>
      <c r="B533" s="275"/>
      <c r="C533" s="299"/>
      <c r="D533" s="142" t="s">
        <v>95</v>
      </c>
      <c r="E533" s="32">
        <f t="shared" si="299"/>
        <v>0</v>
      </c>
      <c r="F533" s="36">
        <v>0</v>
      </c>
      <c r="G533" s="36">
        <v>0</v>
      </c>
      <c r="H533" s="32">
        <f t="shared" si="300"/>
        <v>0</v>
      </c>
      <c r="I533" s="32">
        <f t="shared" si="300"/>
        <v>0</v>
      </c>
      <c r="J533" s="105">
        <f>J538+J543+J548</f>
        <v>0</v>
      </c>
      <c r="K533" s="105">
        <f t="shared" ref="K533" si="303">K538+K543+K548</f>
        <v>0</v>
      </c>
      <c r="L533" s="105">
        <f t="shared" si="300"/>
        <v>0</v>
      </c>
      <c r="M533" s="245"/>
      <c r="N533" s="192"/>
      <c r="O533" s="192"/>
      <c r="P533" s="192"/>
      <c r="Q533" s="192"/>
      <c r="R533" s="192"/>
      <c r="S533" s="192"/>
      <c r="T533" s="191"/>
      <c r="U533" s="191"/>
      <c r="V533" s="191"/>
    </row>
    <row r="534" spans="1:22" s="7" customFormat="1" ht="15.75" hidden="1" customHeight="1" x14ac:dyDescent="0.2">
      <c r="A534" s="239" t="s">
        <v>56</v>
      </c>
      <c r="B534" s="192" t="s">
        <v>7</v>
      </c>
      <c r="C534" s="192" t="s">
        <v>65</v>
      </c>
      <c r="D534" s="131" t="s">
        <v>91</v>
      </c>
      <c r="E534" s="32">
        <f t="shared" si="299"/>
        <v>0</v>
      </c>
      <c r="F534" s="60">
        <f t="shared" ref="F534:L534" si="304">F535+F536+F537+F538</f>
        <v>0</v>
      </c>
      <c r="G534" s="60">
        <v>0</v>
      </c>
      <c r="H534" s="60">
        <f t="shared" si="304"/>
        <v>0</v>
      </c>
      <c r="I534" s="60">
        <f t="shared" si="304"/>
        <v>0</v>
      </c>
      <c r="J534" s="115">
        <f t="shared" si="304"/>
        <v>0</v>
      </c>
      <c r="K534" s="115">
        <f t="shared" ref="K534" si="305">K535+K536+K537+K538</f>
        <v>0</v>
      </c>
      <c r="L534" s="115">
        <f t="shared" si="304"/>
        <v>0</v>
      </c>
      <c r="M534" s="151" t="s">
        <v>60</v>
      </c>
      <c r="N534" s="150" t="str">
        <f>$N$565</f>
        <v>единиц</v>
      </c>
      <c r="O534" s="150">
        <v>100</v>
      </c>
      <c r="P534" s="150">
        <v>100</v>
      </c>
      <c r="Q534" s="150">
        <v>0</v>
      </c>
      <c r="R534" s="150">
        <v>0</v>
      </c>
      <c r="S534" s="150">
        <v>0</v>
      </c>
      <c r="T534" s="148">
        <v>0</v>
      </c>
      <c r="U534" s="148">
        <v>0</v>
      </c>
      <c r="V534" s="148">
        <v>0</v>
      </c>
    </row>
    <row r="535" spans="1:22" s="7" customFormat="1" ht="40.5" hidden="1" customHeight="1" x14ac:dyDescent="0.2">
      <c r="A535" s="239"/>
      <c r="B535" s="192"/>
      <c r="C535" s="192"/>
      <c r="D535" s="131" t="s">
        <v>146</v>
      </c>
      <c r="E535" s="32">
        <f t="shared" si="299"/>
        <v>0</v>
      </c>
      <c r="F535" s="60">
        <v>0</v>
      </c>
      <c r="G535" s="60">
        <v>0</v>
      </c>
      <c r="H535" s="60">
        <v>0</v>
      </c>
      <c r="I535" s="60">
        <v>0</v>
      </c>
      <c r="J535" s="115">
        <v>0</v>
      </c>
      <c r="K535" s="115">
        <v>0</v>
      </c>
      <c r="L535" s="115">
        <v>0</v>
      </c>
      <c r="M535" s="152"/>
      <c r="N535" s="150"/>
      <c r="O535" s="150"/>
      <c r="P535" s="150"/>
      <c r="Q535" s="150"/>
      <c r="R535" s="150"/>
      <c r="S535" s="150"/>
      <c r="T535" s="155"/>
      <c r="U535" s="155"/>
      <c r="V535" s="155"/>
    </row>
    <row r="536" spans="1:22" s="7" customFormat="1" ht="27.75" hidden="1" customHeight="1" x14ac:dyDescent="0.2">
      <c r="A536" s="239"/>
      <c r="B536" s="192"/>
      <c r="C536" s="192"/>
      <c r="D536" s="131" t="s">
        <v>93</v>
      </c>
      <c r="E536" s="32">
        <f t="shared" si="299"/>
        <v>0</v>
      </c>
      <c r="F536" s="55">
        <v>0</v>
      </c>
      <c r="G536" s="55">
        <v>0</v>
      </c>
      <c r="H536" s="55">
        <v>0</v>
      </c>
      <c r="I536" s="55">
        <v>0</v>
      </c>
      <c r="J536" s="111">
        <v>0</v>
      </c>
      <c r="K536" s="111">
        <v>0</v>
      </c>
      <c r="L536" s="111">
        <v>0</v>
      </c>
      <c r="M536" s="152"/>
      <c r="N536" s="150"/>
      <c r="O536" s="150"/>
      <c r="P536" s="150"/>
      <c r="Q536" s="150"/>
      <c r="R536" s="150"/>
      <c r="S536" s="150"/>
      <c r="T536" s="155"/>
      <c r="U536" s="155"/>
      <c r="V536" s="155"/>
    </row>
    <row r="537" spans="1:22" s="7" customFormat="1" ht="30" hidden="1" customHeight="1" x14ac:dyDescent="0.2">
      <c r="A537" s="239"/>
      <c r="B537" s="192"/>
      <c r="C537" s="192"/>
      <c r="D537" s="132" t="s">
        <v>94</v>
      </c>
      <c r="E537" s="32">
        <f t="shared" si="299"/>
        <v>0</v>
      </c>
      <c r="F537" s="55">
        <v>0</v>
      </c>
      <c r="G537" s="55">
        <v>0</v>
      </c>
      <c r="H537" s="55">
        <v>0</v>
      </c>
      <c r="I537" s="55">
        <v>0</v>
      </c>
      <c r="J537" s="111">
        <v>0</v>
      </c>
      <c r="K537" s="111">
        <v>0</v>
      </c>
      <c r="L537" s="111">
        <v>0</v>
      </c>
      <c r="M537" s="152"/>
      <c r="N537" s="150"/>
      <c r="O537" s="150"/>
      <c r="P537" s="150"/>
      <c r="Q537" s="150"/>
      <c r="R537" s="150"/>
      <c r="S537" s="150"/>
      <c r="T537" s="155"/>
      <c r="U537" s="155"/>
      <c r="V537" s="155"/>
    </row>
    <row r="538" spans="1:22" s="7" customFormat="1" ht="21" hidden="1" customHeight="1" x14ac:dyDescent="0.2">
      <c r="A538" s="239"/>
      <c r="B538" s="192"/>
      <c r="C538" s="192"/>
      <c r="D538" s="131" t="s">
        <v>95</v>
      </c>
      <c r="E538" s="32">
        <f t="shared" si="299"/>
        <v>0</v>
      </c>
      <c r="F538" s="55">
        <v>0</v>
      </c>
      <c r="G538" s="55">
        <v>0</v>
      </c>
      <c r="H538" s="55">
        <v>0</v>
      </c>
      <c r="I538" s="55">
        <v>0</v>
      </c>
      <c r="J538" s="111">
        <v>0</v>
      </c>
      <c r="K538" s="111">
        <v>0</v>
      </c>
      <c r="L538" s="111">
        <v>0</v>
      </c>
      <c r="M538" s="152"/>
      <c r="N538" s="150"/>
      <c r="O538" s="150"/>
      <c r="P538" s="150"/>
      <c r="Q538" s="150"/>
      <c r="R538" s="150"/>
      <c r="S538" s="150"/>
      <c r="T538" s="155"/>
      <c r="U538" s="155"/>
      <c r="V538" s="155"/>
    </row>
    <row r="539" spans="1:22" s="7" customFormat="1" ht="13.5" customHeight="1" thickBot="1" x14ac:dyDescent="0.25">
      <c r="A539" s="239" t="s">
        <v>56</v>
      </c>
      <c r="B539" s="192" t="s">
        <v>6</v>
      </c>
      <c r="C539" s="192" t="s">
        <v>64</v>
      </c>
      <c r="D539" s="131" t="s">
        <v>91</v>
      </c>
      <c r="E539" s="51">
        <f>F539+G539+H539+I539+J539+K539+L539</f>
        <v>7729.2</v>
      </c>
      <c r="F539" s="44">
        <f t="shared" ref="F539:L539" si="306">F540+F541+F542+F543</f>
        <v>7729.2</v>
      </c>
      <c r="G539" s="44">
        <f t="shared" si="306"/>
        <v>0</v>
      </c>
      <c r="H539" s="44">
        <f t="shared" si="306"/>
        <v>0</v>
      </c>
      <c r="I539" s="44">
        <f t="shared" si="306"/>
        <v>0</v>
      </c>
      <c r="J539" s="102">
        <f t="shared" si="306"/>
        <v>0</v>
      </c>
      <c r="K539" s="102">
        <f t="shared" ref="K539" si="307">K540+K541+K542+K543</f>
        <v>0</v>
      </c>
      <c r="L539" s="102">
        <f t="shared" si="306"/>
        <v>0</v>
      </c>
      <c r="M539" s="152"/>
      <c r="N539" s="150"/>
      <c r="O539" s="150"/>
      <c r="P539" s="150"/>
      <c r="Q539" s="150"/>
      <c r="R539" s="150"/>
      <c r="S539" s="150"/>
      <c r="T539" s="155"/>
      <c r="U539" s="155"/>
      <c r="V539" s="155"/>
    </row>
    <row r="540" spans="1:22" s="7" customFormat="1" ht="42" customHeight="1" x14ac:dyDescent="0.2">
      <c r="A540" s="239"/>
      <c r="B540" s="192"/>
      <c r="C540" s="192"/>
      <c r="D540" s="131" t="s">
        <v>146</v>
      </c>
      <c r="E540" s="51">
        <f>F540+G540+H540+I540+J540+K540+L540</f>
        <v>7729.2</v>
      </c>
      <c r="F540" s="44">
        <v>7729.2</v>
      </c>
      <c r="G540" s="60">
        <v>0</v>
      </c>
      <c r="H540" s="60">
        <f>$G$540</f>
        <v>0</v>
      </c>
      <c r="I540" s="44">
        <v>0</v>
      </c>
      <c r="J540" s="102">
        <v>0</v>
      </c>
      <c r="K540" s="102">
        <v>0</v>
      </c>
      <c r="L540" s="102">
        <v>0</v>
      </c>
      <c r="M540" s="152"/>
      <c r="N540" s="150"/>
      <c r="O540" s="150"/>
      <c r="P540" s="150"/>
      <c r="Q540" s="150"/>
      <c r="R540" s="150"/>
      <c r="S540" s="150"/>
      <c r="T540" s="155"/>
      <c r="U540" s="155"/>
      <c r="V540" s="155"/>
    </row>
    <row r="541" spans="1:22" s="7" customFormat="1" ht="29.25" customHeight="1" x14ac:dyDescent="0.2">
      <c r="A541" s="239"/>
      <c r="B541" s="192"/>
      <c r="C541" s="192"/>
      <c r="D541" s="131" t="s">
        <v>93</v>
      </c>
      <c r="E541" s="32">
        <f t="shared" si="299"/>
        <v>0</v>
      </c>
      <c r="F541" s="55">
        <v>0</v>
      </c>
      <c r="G541" s="55">
        <v>0</v>
      </c>
      <c r="H541" s="46">
        <v>0</v>
      </c>
      <c r="I541" s="46">
        <v>0</v>
      </c>
      <c r="J541" s="103">
        <v>0</v>
      </c>
      <c r="K541" s="103">
        <v>0</v>
      </c>
      <c r="L541" s="103">
        <v>0</v>
      </c>
      <c r="M541" s="152"/>
      <c r="N541" s="150"/>
      <c r="O541" s="150"/>
      <c r="P541" s="150"/>
      <c r="Q541" s="150"/>
      <c r="R541" s="150"/>
      <c r="S541" s="150"/>
      <c r="T541" s="155"/>
      <c r="U541" s="155"/>
      <c r="V541" s="155"/>
    </row>
    <row r="542" spans="1:22" s="7" customFormat="1" ht="24.75" customHeight="1" x14ac:dyDescent="0.2">
      <c r="A542" s="239"/>
      <c r="B542" s="192"/>
      <c r="C542" s="192"/>
      <c r="D542" s="131" t="s">
        <v>94</v>
      </c>
      <c r="E542" s="32">
        <f t="shared" si="299"/>
        <v>0</v>
      </c>
      <c r="F542" s="55">
        <v>0</v>
      </c>
      <c r="G542" s="55">
        <v>0</v>
      </c>
      <c r="H542" s="46">
        <v>0</v>
      </c>
      <c r="I542" s="46">
        <v>0</v>
      </c>
      <c r="J542" s="103">
        <v>0</v>
      </c>
      <c r="K542" s="103">
        <v>0</v>
      </c>
      <c r="L542" s="103">
        <v>0</v>
      </c>
      <c r="M542" s="152"/>
      <c r="N542" s="150"/>
      <c r="O542" s="150"/>
      <c r="P542" s="150"/>
      <c r="Q542" s="150"/>
      <c r="R542" s="150"/>
      <c r="S542" s="150"/>
      <c r="T542" s="155"/>
      <c r="U542" s="155"/>
      <c r="V542" s="155"/>
    </row>
    <row r="543" spans="1:22" s="7" customFormat="1" ht="15" customHeight="1" x14ac:dyDescent="0.2">
      <c r="A543" s="239"/>
      <c r="B543" s="192"/>
      <c r="C543" s="192"/>
      <c r="D543" s="131" t="s">
        <v>95</v>
      </c>
      <c r="E543" s="32">
        <f t="shared" si="299"/>
        <v>0</v>
      </c>
      <c r="F543" s="55">
        <v>0</v>
      </c>
      <c r="G543" s="55">
        <v>0</v>
      </c>
      <c r="H543" s="46">
        <v>0</v>
      </c>
      <c r="I543" s="46">
        <v>0</v>
      </c>
      <c r="J543" s="103">
        <v>0</v>
      </c>
      <c r="K543" s="103">
        <v>0</v>
      </c>
      <c r="L543" s="103">
        <v>0</v>
      </c>
      <c r="M543" s="153"/>
      <c r="N543" s="150"/>
      <c r="O543" s="150"/>
      <c r="P543" s="150"/>
      <c r="Q543" s="150"/>
      <c r="R543" s="150"/>
      <c r="S543" s="150"/>
      <c r="T543" s="156"/>
      <c r="U543" s="156"/>
      <c r="V543" s="156"/>
    </row>
    <row r="544" spans="1:22" s="7" customFormat="1" ht="17.25" customHeight="1" x14ac:dyDescent="0.2">
      <c r="A544" s="284" t="s">
        <v>73</v>
      </c>
      <c r="B544" s="183" t="s">
        <v>42</v>
      </c>
      <c r="C544" s="183" t="s">
        <v>62</v>
      </c>
      <c r="D544" s="131" t="s">
        <v>91</v>
      </c>
      <c r="E544" s="32">
        <f t="shared" si="299"/>
        <v>0</v>
      </c>
      <c r="F544" s="44">
        <f t="shared" ref="F544:L544" si="308">F545+F546+F547+F548</f>
        <v>0</v>
      </c>
      <c r="G544" s="44">
        <f t="shared" si="308"/>
        <v>0</v>
      </c>
      <c r="H544" s="44">
        <f t="shared" si="308"/>
        <v>0</v>
      </c>
      <c r="I544" s="44">
        <f t="shared" si="308"/>
        <v>0</v>
      </c>
      <c r="J544" s="102">
        <f t="shared" si="308"/>
        <v>0</v>
      </c>
      <c r="K544" s="102">
        <f t="shared" ref="K544" si="309">K545+K546+K547+K548</f>
        <v>0</v>
      </c>
      <c r="L544" s="102">
        <f t="shared" si="308"/>
        <v>0</v>
      </c>
      <c r="M544" s="151"/>
      <c r="N544" s="148"/>
      <c r="O544" s="148"/>
      <c r="P544" s="148"/>
      <c r="Q544" s="148"/>
      <c r="R544" s="148"/>
      <c r="S544" s="148"/>
      <c r="T544" s="148"/>
      <c r="U544" s="148"/>
      <c r="V544" s="148"/>
    </row>
    <row r="545" spans="1:22" s="7" customFormat="1" ht="39" customHeight="1" x14ac:dyDescent="0.2">
      <c r="A545" s="285"/>
      <c r="B545" s="184"/>
      <c r="C545" s="184"/>
      <c r="D545" s="131" t="s">
        <v>146</v>
      </c>
      <c r="E545" s="32">
        <f t="shared" si="299"/>
        <v>0</v>
      </c>
      <c r="F545" s="44">
        <v>0</v>
      </c>
      <c r="G545" s="60">
        <v>0</v>
      </c>
      <c r="H545" s="60">
        <v>0</v>
      </c>
      <c r="I545" s="44">
        <v>0</v>
      </c>
      <c r="J545" s="102">
        <v>0</v>
      </c>
      <c r="K545" s="102">
        <v>0</v>
      </c>
      <c r="L545" s="102">
        <v>0</v>
      </c>
      <c r="M545" s="152"/>
      <c r="N545" s="167"/>
      <c r="O545" s="167"/>
      <c r="P545" s="167"/>
      <c r="Q545" s="167"/>
      <c r="R545" s="167"/>
      <c r="S545" s="167"/>
      <c r="T545" s="155"/>
      <c r="U545" s="155"/>
      <c r="V545" s="155"/>
    </row>
    <row r="546" spans="1:22" s="7" customFormat="1" ht="29.25" customHeight="1" x14ac:dyDescent="0.2">
      <c r="A546" s="285"/>
      <c r="B546" s="184"/>
      <c r="C546" s="184"/>
      <c r="D546" s="131" t="s">
        <v>93</v>
      </c>
      <c r="E546" s="32">
        <f t="shared" si="299"/>
        <v>0</v>
      </c>
      <c r="F546" s="55">
        <v>0</v>
      </c>
      <c r="G546" s="55">
        <v>0</v>
      </c>
      <c r="H546" s="55">
        <v>0</v>
      </c>
      <c r="I546" s="46">
        <v>0</v>
      </c>
      <c r="J546" s="103">
        <v>0</v>
      </c>
      <c r="K546" s="103">
        <v>0</v>
      </c>
      <c r="L546" s="103">
        <v>0</v>
      </c>
      <c r="M546" s="152"/>
      <c r="N546" s="167"/>
      <c r="O546" s="167"/>
      <c r="P546" s="167"/>
      <c r="Q546" s="167"/>
      <c r="R546" s="167"/>
      <c r="S546" s="167"/>
      <c r="T546" s="155"/>
      <c r="U546" s="155"/>
      <c r="V546" s="155"/>
    </row>
    <row r="547" spans="1:22" s="7" customFormat="1" ht="30" customHeight="1" x14ac:dyDescent="0.2">
      <c r="A547" s="285"/>
      <c r="B547" s="184"/>
      <c r="C547" s="184"/>
      <c r="D547" s="131" t="s">
        <v>94</v>
      </c>
      <c r="E547" s="32">
        <f t="shared" si="299"/>
        <v>0</v>
      </c>
      <c r="F547" s="55">
        <v>0</v>
      </c>
      <c r="G547" s="55">
        <v>0</v>
      </c>
      <c r="H547" s="55">
        <v>0</v>
      </c>
      <c r="I547" s="46">
        <v>0</v>
      </c>
      <c r="J547" s="103">
        <v>0</v>
      </c>
      <c r="K547" s="103">
        <v>0</v>
      </c>
      <c r="L547" s="103">
        <v>0</v>
      </c>
      <c r="M547" s="152"/>
      <c r="N547" s="167"/>
      <c r="O547" s="167"/>
      <c r="P547" s="167"/>
      <c r="Q547" s="167"/>
      <c r="R547" s="167"/>
      <c r="S547" s="167"/>
      <c r="T547" s="155"/>
      <c r="U547" s="155"/>
      <c r="V547" s="155"/>
    </row>
    <row r="548" spans="1:22" s="7" customFormat="1" ht="16.5" customHeight="1" thickBot="1" x14ac:dyDescent="0.25">
      <c r="A548" s="286"/>
      <c r="B548" s="185"/>
      <c r="C548" s="185"/>
      <c r="D548" s="131" t="s">
        <v>95</v>
      </c>
      <c r="E548" s="32">
        <f t="shared" si="299"/>
        <v>0</v>
      </c>
      <c r="F548" s="55">
        <v>0</v>
      </c>
      <c r="G548" s="55">
        <v>0</v>
      </c>
      <c r="H548" s="55">
        <v>0</v>
      </c>
      <c r="I548" s="46">
        <v>0</v>
      </c>
      <c r="J548" s="103">
        <v>0</v>
      </c>
      <c r="K548" s="103">
        <v>0</v>
      </c>
      <c r="L548" s="103">
        <v>0</v>
      </c>
      <c r="M548" s="255"/>
      <c r="N548" s="168"/>
      <c r="O548" s="168"/>
      <c r="P548" s="168"/>
      <c r="Q548" s="168"/>
      <c r="R548" s="168"/>
      <c r="S548" s="168"/>
      <c r="T548" s="186"/>
      <c r="U548" s="186"/>
      <c r="V548" s="186"/>
    </row>
    <row r="549" spans="1:22" s="7" customFormat="1" ht="17.25" customHeight="1" thickBot="1" x14ac:dyDescent="0.3">
      <c r="A549" s="89" t="s">
        <v>29</v>
      </c>
      <c r="B549" s="332" t="s">
        <v>120</v>
      </c>
      <c r="C549" s="333"/>
      <c r="D549" s="333"/>
      <c r="E549" s="333"/>
      <c r="F549" s="333"/>
      <c r="G549" s="333"/>
      <c r="H549" s="333"/>
      <c r="I549" s="333"/>
      <c r="J549" s="333"/>
      <c r="K549" s="333"/>
      <c r="L549" s="333"/>
      <c r="M549" s="333"/>
      <c r="N549" s="333"/>
      <c r="O549" s="333"/>
      <c r="P549" s="333"/>
      <c r="Q549" s="333"/>
      <c r="R549" s="333"/>
      <c r="S549" s="333"/>
      <c r="T549" s="333"/>
      <c r="U549" s="333"/>
      <c r="V549" s="333"/>
    </row>
    <row r="550" spans="1:22" s="7" customFormat="1" ht="14.25" customHeight="1" thickBot="1" x14ac:dyDescent="0.25">
      <c r="A550" s="239" t="s">
        <v>24</v>
      </c>
      <c r="B550" s="275" t="s">
        <v>121</v>
      </c>
      <c r="C550" s="252" t="s">
        <v>292</v>
      </c>
      <c r="D550" s="131" t="s">
        <v>91</v>
      </c>
      <c r="E550" s="51">
        <f>F550+G550+H550+I550+J550+K550+L550</f>
        <v>550300</v>
      </c>
      <c r="F550" s="32">
        <f t="shared" ref="F550:L550" si="310">F551+F552+F553+F554</f>
        <v>0</v>
      </c>
      <c r="G550" s="32">
        <f t="shared" si="310"/>
        <v>282000</v>
      </c>
      <c r="H550" s="32">
        <f t="shared" si="310"/>
        <v>0</v>
      </c>
      <c r="I550" s="32">
        <f t="shared" si="310"/>
        <v>67300</v>
      </c>
      <c r="J550" s="105">
        <f t="shared" si="310"/>
        <v>67000</v>
      </c>
      <c r="K550" s="105">
        <f t="shared" ref="K550" si="311">K551+K552+K553+K554</f>
        <v>67000</v>
      </c>
      <c r="L550" s="105">
        <f t="shared" si="310"/>
        <v>67000</v>
      </c>
      <c r="M550" s="151" t="s">
        <v>26</v>
      </c>
      <c r="N550" s="150" t="s">
        <v>26</v>
      </c>
      <c r="O550" s="150" t="s">
        <v>26</v>
      </c>
      <c r="P550" s="150" t="s">
        <v>26</v>
      </c>
      <c r="Q550" s="150" t="s">
        <v>26</v>
      </c>
      <c r="R550" s="150" t="s">
        <v>26</v>
      </c>
      <c r="S550" s="150" t="s">
        <v>26</v>
      </c>
      <c r="T550" s="150" t="s">
        <v>26</v>
      </c>
      <c r="U550" s="150" t="s">
        <v>26</v>
      </c>
      <c r="V550" s="150" t="s">
        <v>26</v>
      </c>
    </row>
    <row r="551" spans="1:22" s="7" customFormat="1" ht="41.25" customHeight="1" x14ac:dyDescent="0.2">
      <c r="A551" s="239"/>
      <c r="B551" s="275"/>
      <c r="C551" s="252"/>
      <c r="D551" s="131" t="s">
        <v>146</v>
      </c>
      <c r="E551" s="51">
        <f>F551+G551+H551+I551+J551+K551+L551</f>
        <v>550300</v>
      </c>
      <c r="F551" s="32">
        <f t="shared" ref="F551:L551" si="312">F556+F561+F566</f>
        <v>0</v>
      </c>
      <c r="G551" s="32">
        <f t="shared" si="312"/>
        <v>282000</v>
      </c>
      <c r="H551" s="32">
        <f t="shared" si="312"/>
        <v>0</v>
      </c>
      <c r="I551" s="32">
        <f t="shared" si="312"/>
        <v>67300</v>
      </c>
      <c r="J551" s="105">
        <f t="shared" ref="J551:K551" si="313">J556+J561+J566</f>
        <v>67000</v>
      </c>
      <c r="K551" s="105">
        <f t="shared" si="313"/>
        <v>67000</v>
      </c>
      <c r="L551" s="105">
        <f t="shared" si="312"/>
        <v>67000</v>
      </c>
      <c r="M551" s="152"/>
      <c r="N551" s="150"/>
      <c r="O551" s="150"/>
      <c r="P551" s="150"/>
      <c r="Q551" s="150"/>
      <c r="R551" s="150"/>
      <c r="S551" s="150"/>
      <c r="T551" s="150"/>
      <c r="U551" s="150"/>
      <c r="V551" s="150"/>
    </row>
    <row r="552" spans="1:22" s="7" customFormat="1" ht="39" customHeight="1" x14ac:dyDescent="0.2">
      <c r="A552" s="239"/>
      <c r="B552" s="275"/>
      <c r="C552" s="252"/>
      <c r="D552" s="131" t="s">
        <v>93</v>
      </c>
      <c r="E552" s="32">
        <f t="shared" ref="E552:E574" si="314">F552+G552+H552+I552+J552+L552</f>
        <v>0</v>
      </c>
      <c r="F552" s="44">
        <f t="shared" ref="F552:L552" si="315">F557+F562+F567</f>
        <v>0</v>
      </c>
      <c r="G552" s="44">
        <f t="shared" si="315"/>
        <v>0</v>
      </c>
      <c r="H552" s="44">
        <f t="shared" si="315"/>
        <v>0</v>
      </c>
      <c r="I552" s="44">
        <f t="shared" si="315"/>
        <v>0</v>
      </c>
      <c r="J552" s="102">
        <f t="shared" si="315"/>
        <v>0</v>
      </c>
      <c r="K552" s="102">
        <f t="shared" ref="K552" si="316">K557+K562+K567</f>
        <v>0</v>
      </c>
      <c r="L552" s="102">
        <f t="shared" si="315"/>
        <v>0</v>
      </c>
      <c r="M552" s="152"/>
      <c r="N552" s="150"/>
      <c r="O552" s="150"/>
      <c r="P552" s="150"/>
      <c r="Q552" s="150"/>
      <c r="R552" s="150"/>
      <c r="S552" s="150"/>
      <c r="T552" s="150"/>
      <c r="U552" s="150"/>
      <c r="V552" s="150"/>
    </row>
    <row r="553" spans="1:22" s="7" customFormat="1" ht="37.5" customHeight="1" x14ac:dyDescent="0.2">
      <c r="A553" s="239"/>
      <c r="B553" s="275"/>
      <c r="C553" s="252"/>
      <c r="D553" s="131" t="s">
        <v>94</v>
      </c>
      <c r="E553" s="32">
        <f t="shared" si="314"/>
        <v>0</v>
      </c>
      <c r="F553" s="44">
        <f t="shared" ref="F553:L553" si="317">F558+F563+F568</f>
        <v>0</v>
      </c>
      <c r="G553" s="44">
        <f t="shared" si="317"/>
        <v>0</v>
      </c>
      <c r="H553" s="44">
        <f t="shared" si="317"/>
        <v>0</v>
      </c>
      <c r="I553" s="44">
        <f t="shared" si="317"/>
        <v>0</v>
      </c>
      <c r="J553" s="102">
        <f t="shared" si="317"/>
        <v>0</v>
      </c>
      <c r="K553" s="102">
        <f t="shared" ref="K553" si="318">K558+K563+K568</f>
        <v>0</v>
      </c>
      <c r="L553" s="102">
        <f t="shared" si="317"/>
        <v>0</v>
      </c>
      <c r="M553" s="152"/>
      <c r="N553" s="150"/>
      <c r="O553" s="150"/>
      <c r="P553" s="150"/>
      <c r="Q553" s="150"/>
      <c r="R553" s="150"/>
      <c r="S553" s="150"/>
      <c r="T553" s="150"/>
      <c r="U553" s="150"/>
      <c r="V553" s="150"/>
    </row>
    <row r="554" spans="1:22" s="7" customFormat="1" ht="14.25" customHeight="1" thickBot="1" x14ac:dyDescent="0.25">
      <c r="A554" s="239"/>
      <c r="B554" s="275"/>
      <c r="C554" s="252"/>
      <c r="D554" s="131" t="s">
        <v>95</v>
      </c>
      <c r="E554" s="32">
        <f t="shared" si="314"/>
        <v>0</v>
      </c>
      <c r="F554" s="44">
        <f t="shared" ref="F554:L554" si="319">F559+F564+F569</f>
        <v>0</v>
      </c>
      <c r="G554" s="44">
        <f t="shared" si="319"/>
        <v>0</v>
      </c>
      <c r="H554" s="44">
        <f t="shared" si="319"/>
        <v>0</v>
      </c>
      <c r="I554" s="44">
        <f t="shared" si="319"/>
        <v>0</v>
      </c>
      <c r="J554" s="102">
        <f t="shared" si="319"/>
        <v>0</v>
      </c>
      <c r="K554" s="102">
        <f t="shared" ref="K554" si="320">K559+K564+K569</f>
        <v>0</v>
      </c>
      <c r="L554" s="102">
        <f t="shared" si="319"/>
        <v>0</v>
      </c>
      <c r="M554" s="153"/>
      <c r="N554" s="150"/>
      <c r="O554" s="150"/>
      <c r="P554" s="150"/>
      <c r="Q554" s="150"/>
      <c r="R554" s="150"/>
      <c r="S554" s="150"/>
      <c r="T554" s="150"/>
      <c r="U554" s="150"/>
      <c r="V554" s="150"/>
    </row>
    <row r="555" spans="1:22" s="7" customFormat="1" ht="14.25" customHeight="1" thickBot="1" x14ac:dyDescent="0.25">
      <c r="A555" s="239" t="s">
        <v>39</v>
      </c>
      <c r="B555" s="192" t="s">
        <v>8</v>
      </c>
      <c r="C555" s="252" t="s">
        <v>292</v>
      </c>
      <c r="D555" s="131" t="s">
        <v>91</v>
      </c>
      <c r="E555" s="51">
        <f>F555+G555+H555+I555+J555+K555+L555</f>
        <v>268300</v>
      </c>
      <c r="F555" s="44">
        <f t="shared" ref="F555:L555" si="321">F556+F557+F558+F559</f>
        <v>0</v>
      </c>
      <c r="G555" s="44">
        <f t="shared" si="321"/>
        <v>0</v>
      </c>
      <c r="H555" s="44">
        <f t="shared" si="321"/>
        <v>0</v>
      </c>
      <c r="I555" s="44">
        <f t="shared" si="321"/>
        <v>67300</v>
      </c>
      <c r="J555" s="102">
        <f t="shared" si="321"/>
        <v>67000</v>
      </c>
      <c r="K555" s="102">
        <f t="shared" ref="K555" si="322">K556+K557+K558+K559</f>
        <v>67000</v>
      </c>
      <c r="L555" s="102">
        <f t="shared" si="321"/>
        <v>67000</v>
      </c>
      <c r="M555" s="308" t="s">
        <v>111</v>
      </c>
      <c r="N555" s="148" t="str">
        <f>$N$565</f>
        <v>единиц</v>
      </c>
      <c r="O555" s="148">
        <v>21</v>
      </c>
      <c r="P555" s="148">
        <v>0</v>
      </c>
      <c r="Q555" s="148">
        <v>0</v>
      </c>
      <c r="R555" s="148">
        <v>0</v>
      </c>
      <c r="S555" s="148">
        <v>6</v>
      </c>
      <c r="T555" s="148">
        <v>5</v>
      </c>
      <c r="U555" s="148">
        <v>5</v>
      </c>
      <c r="V555" s="148">
        <v>5</v>
      </c>
    </row>
    <row r="556" spans="1:22" s="7" customFormat="1" ht="39.75" customHeight="1" x14ac:dyDescent="0.2">
      <c r="A556" s="239"/>
      <c r="B556" s="192"/>
      <c r="C556" s="252"/>
      <c r="D556" s="131" t="s">
        <v>146</v>
      </c>
      <c r="E556" s="51">
        <f>F556+G556+H556+I556+J556+K556+L556</f>
        <v>268300</v>
      </c>
      <c r="F556" s="44">
        <v>0</v>
      </c>
      <c r="G556" s="60">
        <v>0</v>
      </c>
      <c r="H556" s="55">
        <v>0</v>
      </c>
      <c r="I556" s="46">
        <v>67300</v>
      </c>
      <c r="J556" s="103">
        <v>67000</v>
      </c>
      <c r="K556" s="103">
        <v>67000</v>
      </c>
      <c r="L556" s="103">
        <v>67000</v>
      </c>
      <c r="M556" s="309"/>
      <c r="N556" s="167"/>
      <c r="O556" s="167"/>
      <c r="P556" s="167"/>
      <c r="Q556" s="167"/>
      <c r="R556" s="167"/>
      <c r="S556" s="167"/>
      <c r="T556" s="167"/>
      <c r="U556" s="167"/>
      <c r="V556" s="167"/>
    </row>
    <row r="557" spans="1:22" s="7" customFormat="1" ht="37.5" customHeight="1" x14ac:dyDescent="0.2">
      <c r="A557" s="239"/>
      <c r="B557" s="192"/>
      <c r="C557" s="252"/>
      <c r="D557" s="131" t="s">
        <v>93</v>
      </c>
      <c r="E557" s="32">
        <f t="shared" si="314"/>
        <v>0</v>
      </c>
      <c r="F557" s="55">
        <v>0</v>
      </c>
      <c r="G557" s="55">
        <v>0</v>
      </c>
      <c r="H557" s="55">
        <v>0</v>
      </c>
      <c r="I557" s="55">
        <v>0</v>
      </c>
      <c r="J557" s="111">
        <v>0</v>
      </c>
      <c r="K557" s="111">
        <v>0</v>
      </c>
      <c r="L557" s="111">
        <v>0</v>
      </c>
      <c r="M557" s="309"/>
      <c r="N557" s="167"/>
      <c r="O557" s="167"/>
      <c r="P557" s="167"/>
      <c r="Q557" s="167"/>
      <c r="R557" s="167"/>
      <c r="S557" s="167"/>
      <c r="T557" s="167"/>
      <c r="U557" s="167"/>
      <c r="V557" s="167"/>
    </row>
    <row r="558" spans="1:22" s="7" customFormat="1" ht="39" customHeight="1" x14ac:dyDescent="0.2">
      <c r="A558" s="239"/>
      <c r="B558" s="192"/>
      <c r="C558" s="252"/>
      <c r="D558" s="131" t="s">
        <v>94</v>
      </c>
      <c r="E558" s="32">
        <f t="shared" si="314"/>
        <v>0</v>
      </c>
      <c r="F558" s="55">
        <v>0</v>
      </c>
      <c r="G558" s="55">
        <v>0</v>
      </c>
      <c r="H558" s="55">
        <v>0</v>
      </c>
      <c r="I558" s="55">
        <v>0</v>
      </c>
      <c r="J558" s="111">
        <v>0</v>
      </c>
      <c r="K558" s="111">
        <v>0</v>
      </c>
      <c r="L558" s="111">
        <v>0</v>
      </c>
      <c r="M558" s="309"/>
      <c r="N558" s="167"/>
      <c r="O558" s="167"/>
      <c r="P558" s="167"/>
      <c r="Q558" s="167"/>
      <c r="R558" s="167"/>
      <c r="S558" s="167"/>
      <c r="T558" s="167"/>
      <c r="U558" s="167"/>
      <c r="V558" s="167"/>
    </row>
    <row r="559" spans="1:22" s="7" customFormat="1" ht="15" customHeight="1" thickBot="1" x14ac:dyDescent="0.25">
      <c r="A559" s="239"/>
      <c r="B559" s="192"/>
      <c r="C559" s="252"/>
      <c r="D559" s="131" t="s">
        <v>95</v>
      </c>
      <c r="E559" s="32">
        <f t="shared" si="314"/>
        <v>0</v>
      </c>
      <c r="F559" s="55">
        <v>0</v>
      </c>
      <c r="G559" s="55">
        <v>0</v>
      </c>
      <c r="H559" s="55">
        <v>0</v>
      </c>
      <c r="I559" s="55">
        <v>0</v>
      </c>
      <c r="J559" s="111">
        <v>0</v>
      </c>
      <c r="K559" s="111">
        <v>0</v>
      </c>
      <c r="L559" s="111">
        <v>0</v>
      </c>
      <c r="M559" s="310"/>
      <c r="N559" s="209"/>
      <c r="O559" s="209"/>
      <c r="P559" s="209"/>
      <c r="Q559" s="209"/>
      <c r="R559" s="209"/>
      <c r="S559" s="209"/>
      <c r="T559" s="209"/>
      <c r="U559" s="209"/>
      <c r="V559" s="209"/>
    </row>
    <row r="560" spans="1:22" s="7" customFormat="1" ht="15.75" hidden="1" customHeight="1" thickBot="1" x14ac:dyDescent="0.25">
      <c r="A560" s="239" t="s">
        <v>68</v>
      </c>
      <c r="B560" s="192" t="s">
        <v>109</v>
      </c>
      <c r="C560" s="252" t="s">
        <v>292</v>
      </c>
      <c r="D560" s="131" t="s">
        <v>91</v>
      </c>
      <c r="E560" s="32">
        <f t="shared" si="314"/>
        <v>0</v>
      </c>
      <c r="F560" s="44">
        <f t="shared" ref="F560:L560" si="323">F561+F562+F563+F564</f>
        <v>0</v>
      </c>
      <c r="G560" s="44">
        <f t="shared" si="323"/>
        <v>0</v>
      </c>
      <c r="H560" s="44">
        <f t="shared" si="323"/>
        <v>0</v>
      </c>
      <c r="I560" s="44">
        <f t="shared" si="323"/>
        <v>0</v>
      </c>
      <c r="J560" s="102">
        <v>0</v>
      </c>
      <c r="K560" s="102">
        <f t="shared" ref="K560" si="324">K561+K562+K563+K564</f>
        <v>0</v>
      </c>
      <c r="L560" s="102">
        <f t="shared" si="323"/>
        <v>0</v>
      </c>
      <c r="M560" s="151" t="s">
        <v>112</v>
      </c>
      <c r="N560" s="148" t="str">
        <f>$N$565</f>
        <v>единиц</v>
      </c>
      <c r="O560" s="148">
        <v>0</v>
      </c>
      <c r="P560" s="148">
        <v>0</v>
      </c>
      <c r="Q560" s="148">
        <v>0</v>
      </c>
      <c r="R560" s="148">
        <v>0</v>
      </c>
      <c r="S560" s="148">
        <v>0</v>
      </c>
      <c r="T560" s="148">
        <v>0</v>
      </c>
      <c r="U560" s="148">
        <v>0</v>
      </c>
      <c r="V560" s="148">
        <v>0</v>
      </c>
    </row>
    <row r="561" spans="1:23" s="7" customFormat="1" ht="40.5" hidden="1" customHeight="1" thickBot="1" x14ac:dyDescent="0.25">
      <c r="A561" s="239"/>
      <c r="B561" s="192"/>
      <c r="C561" s="252"/>
      <c r="D561" s="131" t="s">
        <v>146</v>
      </c>
      <c r="E561" s="32">
        <f t="shared" si="314"/>
        <v>0</v>
      </c>
      <c r="F561" s="60">
        <v>0</v>
      </c>
      <c r="G561" s="55">
        <v>0</v>
      </c>
      <c r="H561" s="46">
        <v>0</v>
      </c>
      <c r="I561" s="46">
        <v>0</v>
      </c>
      <c r="J561" s="103">
        <v>0</v>
      </c>
      <c r="K561" s="103">
        <v>0</v>
      </c>
      <c r="L561" s="103">
        <v>0</v>
      </c>
      <c r="M561" s="152"/>
      <c r="N561" s="167"/>
      <c r="O561" s="167"/>
      <c r="P561" s="167"/>
      <c r="Q561" s="167"/>
      <c r="R561" s="167"/>
      <c r="S561" s="167"/>
      <c r="T561" s="167"/>
      <c r="U561" s="167"/>
      <c r="V561" s="167"/>
    </row>
    <row r="562" spans="1:23" s="7" customFormat="1" ht="29.25" hidden="1" customHeight="1" thickBot="1" x14ac:dyDescent="0.25">
      <c r="A562" s="239"/>
      <c r="B562" s="192"/>
      <c r="C562" s="252"/>
      <c r="D562" s="131" t="s">
        <v>93</v>
      </c>
      <c r="E562" s="32">
        <f t="shared" si="314"/>
        <v>0</v>
      </c>
      <c r="F562" s="55">
        <v>0</v>
      </c>
      <c r="G562" s="55">
        <v>0</v>
      </c>
      <c r="H562" s="46">
        <v>0</v>
      </c>
      <c r="I562" s="46">
        <v>0</v>
      </c>
      <c r="J562" s="103">
        <v>0</v>
      </c>
      <c r="K562" s="103">
        <v>0</v>
      </c>
      <c r="L562" s="103">
        <v>0</v>
      </c>
      <c r="M562" s="152"/>
      <c r="N562" s="167"/>
      <c r="O562" s="167"/>
      <c r="P562" s="167"/>
      <c r="Q562" s="167"/>
      <c r="R562" s="167"/>
      <c r="S562" s="167"/>
      <c r="T562" s="167"/>
      <c r="U562" s="167"/>
      <c r="V562" s="167"/>
    </row>
    <row r="563" spans="1:23" s="7" customFormat="1" ht="0.75" hidden="1" customHeight="1" thickBot="1" x14ac:dyDescent="0.25">
      <c r="A563" s="239"/>
      <c r="B563" s="192"/>
      <c r="C563" s="252"/>
      <c r="D563" s="131" t="s">
        <v>94</v>
      </c>
      <c r="E563" s="32">
        <f t="shared" si="314"/>
        <v>0</v>
      </c>
      <c r="F563" s="55">
        <v>0</v>
      </c>
      <c r="G563" s="55">
        <v>0</v>
      </c>
      <c r="H563" s="46">
        <v>0</v>
      </c>
      <c r="I563" s="46">
        <v>0</v>
      </c>
      <c r="J563" s="103">
        <v>0</v>
      </c>
      <c r="K563" s="103">
        <v>0</v>
      </c>
      <c r="L563" s="103">
        <v>0</v>
      </c>
      <c r="M563" s="152"/>
      <c r="N563" s="167"/>
      <c r="O563" s="167"/>
      <c r="P563" s="167"/>
      <c r="Q563" s="167"/>
      <c r="R563" s="167"/>
      <c r="S563" s="167"/>
      <c r="T563" s="167"/>
      <c r="U563" s="167"/>
      <c r="V563" s="167"/>
    </row>
    <row r="564" spans="1:23" s="7" customFormat="1" ht="3" hidden="1" customHeight="1" thickBot="1" x14ac:dyDescent="0.25">
      <c r="A564" s="239"/>
      <c r="B564" s="192"/>
      <c r="C564" s="252"/>
      <c r="D564" s="131" t="s">
        <v>95</v>
      </c>
      <c r="E564" s="32">
        <f t="shared" si="314"/>
        <v>0</v>
      </c>
      <c r="F564" s="55">
        <v>0</v>
      </c>
      <c r="G564" s="55">
        <v>0</v>
      </c>
      <c r="H564" s="46">
        <v>0</v>
      </c>
      <c r="I564" s="46">
        <v>0</v>
      </c>
      <c r="J564" s="103">
        <v>0</v>
      </c>
      <c r="K564" s="103">
        <v>0</v>
      </c>
      <c r="L564" s="103">
        <v>0</v>
      </c>
      <c r="M564" s="255"/>
      <c r="N564" s="209"/>
      <c r="O564" s="209"/>
      <c r="P564" s="209"/>
      <c r="Q564" s="209"/>
      <c r="R564" s="209"/>
      <c r="S564" s="209"/>
      <c r="T564" s="209"/>
      <c r="U564" s="209"/>
      <c r="V564" s="209"/>
    </row>
    <row r="565" spans="1:23" s="2" customFormat="1" ht="15.75" customHeight="1" thickBot="1" x14ac:dyDescent="0.25">
      <c r="A565" s="261" t="s">
        <v>68</v>
      </c>
      <c r="B565" s="183" t="s">
        <v>236</v>
      </c>
      <c r="C565" s="258" t="s">
        <v>293</v>
      </c>
      <c r="D565" s="131" t="s">
        <v>91</v>
      </c>
      <c r="E565" s="51">
        <f>F565+G565+H565+I565+J565+K565+L565</f>
        <v>282000</v>
      </c>
      <c r="F565" s="44">
        <f t="shared" ref="F565:L565" si="325">F566+F567+F568+F569</f>
        <v>0</v>
      </c>
      <c r="G565" s="44">
        <f>G566</f>
        <v>282000</v>
      </c>
      <c r="H565" s="44">
        <f>H566</f>
        <v>0</v>
      </c>
      <c r="I565" s="44">
        <f t="shared" si="325"/>
        <v>0</v>
      </c>
      <c r="J565" s="102">
        <f t="shared" si="325"/>
        <v>0</v>
      </c>
      <c r="K565" s="102">
        <f t="shared" ref="K565" si="326">K566+K567+K568+K569</f>
        <v>0</v>
      </c>
      <c r="L565" s="102">
        <f t="shared" si="325"/>
        <v>0</v>
      </c>
      <c r="M565" s="256" t="s">
        <v>237</v>
      </c>
      <c r="N565" s="169" t="s">
        <v>141</v>
      </c>
      <c r="O565" s="169">
        <v>21</v>
      </c>
      <c r="P565" s="169">
        <v>0</v>
      </c>
      <c r="Q565" s="169">
        <v>21</v>
      </c>
      <c r="R565" s="169">
        <v>0</v>
      </c>
      <c r="S565" s="169">
        <v>0</v>
      </c>
      <c r="T565" s="169">
        <v>0</v>
      </c>
      <c r="U565" s="169">
        <v>0</v>
      </c>
      <c r="V565" s="169">
        <v>0</v>
      </c>
    </row>
    <row r="566" spans="1:23" s="2" customFormat="1" ht="40.5" customHeight="1" x14ac:dyDescent="0.2">
      <c r="A566" s="262"/>
      <c r="B566" s="184"/>
      <c r="C566" s="274"/>
      <c r="D566" s="131" t="s">
        <v>146</v>
      </c>
      <c r="E566" s="51">
        <f>F566+G566+H566+I566+J566+K566+L566</f>
        <v>282000</v>
      </c>
      <c r="F566" s="60">
        <v>0</v>
      </c>
      <c r="G566" s="46">
        <v>282000</v>
      </c>
      <c r="H566" s="46">
        <v>0</v>
      </c>
      <c r="I566" s="46">
        <v>0</v>
      </c>
      <c r="J566" s="103">
        <v>0</v>
      </c>
      <c r="K566" s="103">
        <v>0</v>
      </c>
      <c r="L566" s="103">
        <v>0</v>
      </c>
      <c r="M566" s="152"/>
      <c r="N566" s="167"/>
      <c r="O566" s="167"/>
      <c r="P566" s="167"/>
      <c r="Q566" s="167"/>
      <c r="R566" s="167"/>
      <c r="S566" s="167"/>
      <c r="T566" s="167"/>
      <c r="U566" s="167"/>
      <c r="V566" s="167"/>
    </row>
    <row r="567" spans="1:23" s="2" customFormat="1" ht="29.25" customHeight="1" x14ac:dyDescent="0.2">
      <c r="A567" s="262"/>
      <c r="B567" s="184"/>
      <c r="C567" s="274"/>
      <c r="D567" s="131" t="s">
        <v>93</v>
      </c>
      <c r="E567" s="32">
        <f t="shared" si="314"/>
        <v>0</v>
      </c>
      <c r="F567" s="55">
        <v>0</v>
      </c>
      <c r="G567" s="55">
        <v>0</v>
      </c>
      <c r="H567" s="46">
        <v>0</v>
      </c>
      <c r="I567" s="46">
        <v>0</v>
      </c>
      <c r="J567" s="103">
        <v>0</v>
      </c>
      <c r="K567" s="103">
        <v>0</v>
      </c>
      <c r="L567" s="103">
        <v>0</v>
      </c>
      <c r="M567" s="152"/>
      <c r="N567" s="167"/>
      <c r="O567" s="167"/>
      <c r="P567" s="167"/>
      <c r="Q567" s="167"/>
      <c r="R567" s="167"/>
      <c r="S567" s="167"/>
      <c r="T567" s="167"/>
      <c r="U567" s="167"/>
      <c r="V567" s="167"/>
    </row>
    <row r="568" spans="1:23" s="2" customFormat="1" ht="27.75" customHeight="1" x14ac:dyDescent="0.2">
      <c r="A568" s="262"/>
      <c r="B568" s="184"/>
      <c r="C568" s="274"/>
      <c r="D568" s="131" t="s">
        <v>94</v>
      </c>
      <c r="E568" s="32">
        <f t="shared" si="314"/>
        <v>0</v>
      </c>
      <c r="F568" s="55">
        <v>0</v>
      </c>
      <c r="G568" s="55">
        <v>0</v>
      </c>
      <c r="H568" s="46">
        <v>0</v>
      </c>
      <c r="I568" s="46">
        <v>0</v>
      </c>
      <c r="J568" s="103">
        <v>0</v>
      </c>
      <c r="K568" s="103">
        <v>0</v>
      </c>
      <c r="L568" s="103">
        <v>0</v>
      </c>
      <c r="M568" s="152"/>
      <c r="N568" s="167"/>
      <c r="O568" s="167"/>
      <c r="P568" s="167"/>
      <c r="Q568" s="167"/>
      <c r="R568" s="167"/>
      <c r="S568" s="167"/>
      <c r="T568" s="167"/>
      <c r="U568" s="167"/>
      <c r="V568" s="167"/>
    </row>
    <row r="569" spans="1:23" s="2" customFormat="1" ht="14.25" customHeight="1" thickBot="1" x14ac:dyDescent="0.25">
      <c r="A569" s="262"/>
      <c r="B569" s="184"/>
      <c r="C569" s="274"/>
      <c r="D569" s="131" t="s">
        <v>95</v>
      </c>
      <c r="E569" s="32">
        <f t="shared" si="314"/>
        <v>0</v>
      </c>
      <c r="F569" s="55">
        <v>0</v>
      </c>
      <c r="G569" s="55">
        <v>0</v>
      </c>
      <c r="H569" s="46">
        <v>0</v>
      </c>
      <c r="I569" s="46">
        <v>0</v>
      </c>
      <c r="J569" s="103">
        <v>0</v>
      </c>
      <c r="K569" s="103">
        <v>0</v>
      </c>
      <c r="L569" s="103">
        <v>0</v>
      </c>
      <c r="M569" s="255"/>
      <c r="N569" s="209"/>
      <c r="O569" s="209"/>
      <c r="P569" s="209"/>
      <c r="Q569" s="209"/>
      <c r="R569" s="209"/>
      <c r="S569" s="209"/>
      <c r="T569" s="209"/>
      <c r="U569" s="209"/>
      <c r="V569" s="209"/>
    </row>
    <row r="570" spans="1:23" s="17" customFormat="1" ht="26.25" customHeight="1" thickBot="1" x14ac:dyDescent="0.25">
      <c r="A570" s="320" t="s">
        <v>110</v>
      </c>
      <c r="B570" s="321"/>
      <c r="C570" s="321"/>
      <c r="D570" s="142" t="s">
        <v>110</v>
      </c>
      <c r="E570" s="51">
        <f>F570+G570+H570+I570+J570+K570+L570</f>
        <v>558029.19999999995</v>
      </c>
      <c r="F570" s="32">
        <f>F550+F529</f>
        <v>7729.2</v>
      </c>
      <c r="G570" s="32">
        <f>G550+G529</f>
        <v>282000</v>
      </c>
      <c r="H570" s="32">
        <f>H571+H572+H573+H574</f>
        <v>0</v>
      </c>
      <c r="I570" s="32">
        <f>I571+I572+I573+I574</f>
        <v>67300</v>
      </c>
      <c r="J570" s="105">
        <f>J571+J572+J573+J574</f>
        <v>67000</v>
      </c>
      <c r="K570" s="105">
        <f>K571+K572+K573+K574</f>
        <v>67000</v>
      </c>
      <c r="L570" s="105">
        <f>L571+L572+L573+L574</f>
        <v>67000</v>
      </c>
      <c r="M570" s="329" t="s">
        <v>26</v>
      </c>
      <c r="N570" s="172" t="s">
        <v>26</v>
      </c>
      <c r="O570" s="172" t="s">
        <v>26</v>
      </c>
      <c r="P570" s="326" t="s">
        <v>26</v>
      </c>
      <c r="Q570" s="172" t="s">
        <v>26</v>
      </c>
      <c r="R570" s="172" t="s">
        <v>26</v>
      </c>
      <c r="S570" s="172" t="s">
        <v>26</v>
      </c>
      <c r="T570" s="172" t="s">
        <v>26</v>
      </c>
      <c r="U570" s="172" t="s">
        <v>26</v>
      </c>
      <c r="V570" s="172" t="s">
        <v>26</v>
      </c>
    </row>
    <row r="571" spans="1:23" s="17" customFormat="1" ht="39" customHeight="1" x14ac:dyDescent="0.2">
      <c r="A571" s="322"/>
      <c r="B571" s="323"/>
      <c r="C571" s="323"/>
      <c r="D571" s="142" t="s">
        <v>146</v>
      </c>
      <c r="E571" s="51">
        <f>F571+G571+H571+I571+J571+K571+L571</f>
        <v>558029.19999999995</v>
      </c>
      <c r="F571" s="32">
        <f>F551+F530</f>
        <v>7729.2</v>
      </c>
      <c r="G571" s="32">
        <f>G551+G530</f>
        <v>282000</v>
      </c>
      <c r="H571" s="32">
        <f>H551+H530</f>
        <v>0</v>
      </c>
      <c r="I571" s="32">
        <f>I551+I530</f>
        <v>67300</v>
      </c>
      <c r="J571" s="105">
        <f>J551+J530</f>
        <v>67000</v>
      </c>
      <c r="K571" s="105">
        <f>K551+K530</f>
        <v>67000</v>
      </c>
      <c r="L571" s="105">
        <f>L551+L530</f>
        <v>67000</v>
      </c>
      <c r="M571" s="330"/>
      <c r="N571" s="173"/>
      <c r="O571" s="173"/>
      <c r="P571" s="155"/>
      <c r="Q571" s="173"/>
      <c r="R571" s="173"/>
      <c r="S571" s="173"/>
      <c r="T571" s="173"/>
      <c r="U571" s="173"/>
      <c r="V571" s="173"/>
    </row>
    <row r="572" spans="1:23" s="17" customFormat="1" ht="36.75" customHeight="1" x14ac:dyDescent="0.2">
      <c r="A572" s="322"/>
      <c r="B572" s="323"/>
      <c r="C572" s="323"/>
      <c r="D572" s="142" t="s">
        <v>93</v>
      </c>
      <c r="E572" s="32">
        <f t="shared" si="314"/>
        <v>0</v>
      </c>
      <c r="F572" s="57">
        <v>0</v>
      </c>
      <c r="G572" s="57">
        <v>0</v>
      </c>
      <c r="H572" s="32">
        <f>H552</f>
        <v>0</v>
      </c>
      <c r="I572" s="32">
        <f t="shared" ref="I572:L573" si="327">I552+I531</f>
        <v>0</v>
      </c>
      <c r="J572" s="105">
        <f t="shared" si="327"/>
        <v>0</v>
      </c>
      <c r="K572" s="105">
        <f t="shared" ref="K572" si="328">K552+K531</f>
        <v>0</v>
      </c>
      <c r="L572" s="105">
        <f t="shared" si="327"/>
        <v>0</v>
      </c>
      <c r="M572" s="330"/>
      <c r="N572" s="173"/>
      <c r="O572" s="173"/>
      <c r="P572" s="155"/>
      <c r="Q572" s="173"/>
      <c r="R572" s="173"/>
      <c r="S572" s="173"/>
      <c r="T572" s="173"/>
      <c r="U572" s="173"/>
      <c r="V572" s="173"/>
    </row>
    <row r="573" spans="1:23" s="17" customFormat="1" ht="36" customHeight="1" x14ac:dyDescent="0.2">
      <c r="A573" s="322"/>
      <c r="B573" s="323"/>
      <c r="C573" s="323"/>
      <c r="D573" s="142" t="s">
        <v>94</v>
      </c>
      <c r="E573" s="32">
        <f t="shared" si="314"/>
        <v>0</v>
      </c>
      <c r="F573" s="57">
        <v>0</v>
      </c>
      <c r="G573" s="57">
        <v>0</v>
      </c>
      <c r="H573" s="32">
        <v>0</v>
      </c>
      <c r="I573" s="32">
        <v>0</v>
      </c>
      <c r="J573" s="105">
        <v>0</v>
      </c>
      <c r="K573" s="105">
        <f t="shared" ref="K573" si="329">K553+K532</f>
        <v>0</v>
      </c>
      <c r="L573" s="105">
        <f t="shared" si="327"/>
        <v>0</v>
      </c>
      <c r="M573" s="330"/>
      <c r="N573" s="173"/>
      <c r="O573" s="173"/>
      <c r="P573" s="155"/>
      <c r="Q573" s="173"/>
      <c r="R573" s="173"/>
      <c r="S573" s="173"/>
      <c r="T573" s="173"/>
      <c r="U573" s="173"/>
      <c r="V573" s="173"/>
    </row>
    <row r="574" spans="1:23" s="17" customFormat="1" ht="17.25" customHeight="1" thickBot="1" x14ac:dyDescent="0.25">
      <c r="A574" s="324"/>
      <c r="B574" s="325"/>
      <c r="C574" s="325"/>
      <c r="D574" s="142" t="s">
        <v>95</v>
      </c>
      <c r="E574" s="32">
        <f t="shared" si="314"/>
        <v>0</v>
      </c>
      <c r="F574" s="57">
        <v>0</v>
      </c>
      <c r="G574" s="32">
        <v>0</v>
      </c>
      <c r="H574" s="32">
        <f>H554</f>
        <v>0</v>
      </c>
      <c r="I574" s="32">
        <v>0</v>
      </c>
      <c r="J574" s="105">
        <v>0</v>
      </c>
      <c r="K574" s="105">
        <v>0</v>
      </c>
      <c r="L574" s="105">
        <v>0</v>
      </c>
      <c r="M574" s="331"/>
      <c r="N574" s="174"/>
      <c r="O574" s="174"/>
      <c r="P574" s="186"/>
      <c r="Q574" s="174"/>
      <c r="R574" s="174"/>
      <c r="S574" s="174"/>
      <c r="T574" s="174"/>
      <c r="U574" s="174"/>
      <c r="V574" s="174"/>
    </row>
    <row r="575" spans="1:23" s="12" customFormat="1" ht="13.5" customHeight="1" thickBot="1" x14ac:dyDescent="0.25">
      <c r="A575" s="311" t="s">
        <v>55</v>
      </c>
      <c r="B575" s="312"/>
      <c r="C575" s="313"/>
      <c r="D575" s="90" t="s">
        <v>91</v>
      </c>
      <c r="E575" s="51">
        <f>F575+G575+H575+I575+J575+K575+L575</f>
        <v>664169774.93999982</v>
      </c>
      <c r="F575" s="32">
        <f t="shared" ref="F575:L575" si="330">F576+F577+F578+F579</f>
        <v>145219869.44</v>
      </c>
      <c r="G575" s="32">
        <f>G576+G577+G578+G579</f>
        <v>166017486.22999999</v>
      </c>
      <c r="H575" s="32">
        <f t="shared" si="330"/>
        <v>158043181.01999998</v>
      </c>
      <c r="I575" s="32">
        <f t="shared" si="330"/>
        <v>89492576.129999995</v>
      </c>
      <c r="J575" s="105">
        <f t="shared" si="330"/>
        <v>33825657.150000006</v>
      </c>
      <c r="K575" s="105">
        <f t="shared" ref="K575" si="331">K576+K577+K578+K579</f>
        <v>37494247.43</v>
      </c>
      <c r="L575" s="105">
        <f t="shared" si="330"/>
        <v>34076757.539999999</v>
      </c>
      <c r="M575" s="327" t="s">
        <v>26</v>
      </c>
      <c r="N575" s="196" t="s">
        <v>26</v>
      </c>
      <c r="O575" s="196" t="s">
        <v>26</v>
      </c>
      <c r="P575" s="196" t="s">
        <v>26</v>
      </c>
      <c r="Q575" s="196" t="s">
        <v>26</v>
      </c>
      <c r="R575" s="196" t="s">
        <v>26</v>
      </c>
      <c r="S575" s="196" t="s">
        <v>26</v>
      </c>
      <c r="T575" s="196" t="s">
        <v>26</v>
      </c>
      <c r="U575" s="130" t="s">
        <v>26</v>
      </c>
      <c r="V575" s="130" t="s">
        <v>26</v>
      </c>
    </row>
    <row r="576" spans="1:23" s="12" customFormat="1" ht="42" customHeight="1" thickBot="1" x14ac:dyDescent="0.25">
      <c r="A576" s="314"/>
      <c r="B576" s="315"/>
      <c r="C576" s="316"/>
      <c r="D576" s="142" t="s">
        <v>146</v>
      </c>
      <c r="E576" s="51">
        <f>F576+G576+H576+I576+J576+K576+L576</f>
        <v>265551730.97999999</v>
      </c>
      <c r="F576" s="62">
        <f t="shared" ref="F576:L578" si="332">F571+F521+F84</f>
        <v>24500234.969999999</v>
      </c>
      <c r="G576" s="62">
        <f t="shared" si="332"/>
        <v>25099049.25</v>
      </c>
      <c r="H576" s="62">
        <f t="shared" si="332"/>
        <v>43871184.539999992</v>
      </c>
      <c r="I576" s="62">
        <f t="shared" si="332"/>
        <v>66704600.100000001</v>
      </c>
      <c r="J576" s="123">
        <f t="shared" si="332"/>
        <v>33815657.150000006</v>
      </c>
      <c r="K576" s="123">
        <f t="shared" si="332"/>
        <v>37484247.43</v>
      </c>
      <c r="L576" s="123">
        <f t="shared" si="332"/>
        <v>34076757.539999999</v>
      </c>
      <c r="M576" s="244"/>
      <c r="N576" s="184"/>
      <c r="O576" s="184"/>
      <c r="P576" s="184"/>
      <c r="Q576" s="184"/>
      <c r="R576" s="184"/>
      <c r="S576" s="184"/>
      <c r="T576" s="184"/>
      <c r="U576" s="128"/>
      <c r="V576" s="128"/>
      <c r="W576" s="95"/>
    </row>
    <row r="577" spans="1:23" s="12" customFormat="1" ht="38.25" customHeight="1" thickBot="1" x14ac:dyDescent="0.25">
      <c r="A577" s="314"/>
      <c r="B577" s="315"/>
      <c r="C577" s="316"/>
      <c r="D577" s="142" t="s">
        <v>93</v>
      </c>
      <c r="E577" s="51">
        <f>F577+G577+H577+I577+J577+K577+L577</f>
        <v>398423168.5</v>
      </c>
      <c r="F577" s="35">
        <f t="shared" si="332"/>
        <v>120714634.47</v>
      </c>
      <c r="G577" s="35">
        <f t="shared" si="332"/>
        <v>140912436.97999999</v>
      </c>
      <c r="H577" s="35">
        <f t="shared" si="332"/>
        <v>114165996.48</v>
      </c>
      <c r="I577" s="35">
        <f t="shared" si="332"/>
        <v>22630100.57</v>
      </c>
      <c r="J577" s="116">
        <f t="shared" si="332"/>
        <v>0</v>
      </c>
      <c r="K577" s="116">
        <f t="shared" si="332"/>
        <v>0</v>
      </c>
      <c r="L577" s="116">
        <f t="shared" si="332"/>
        <v>0</v>
      </c>
      <c r="M577" s="244"/>
      <c r="N577" s="184"/>
      <c r="O577" s="184"/>
      <c r="P577" s="184"/>
      <c r="Q577" s="184"/>
      <c r="R577" s="184"/>
      <c r="S577" s="184"/>
      <c r="T577" s="184"/>
      <c r="U577" s="128"/>
      <c r="V577" s="128"/>
      <c r="W577" s="68"/>
    </row>
    <row r="578" spans="1:23" s="12" customFormat="1" ht="39.75" customHeight="1" thickBot="1" x14ac:dyDescent="0.25">
      <c r="A578" s="314"/>
      <c r="B578" s="315"/>
      <c r="C578" s="316"/>
      <c r="D578" s="142" t="s">
        <v>94</v>
      </c>
      <c r="E578" s="51">
        <f>F578+G578+H578+I578+J578+K578+L578</f>
        <v>42000</v>
      </c>
      <c r="F578" s="32">
        <f t="shared" si="332"/>
        <v>5000</v>
      </c>
      <c r="G578" s="32">
        <f t="shared" si="332"/>
        <v>6000</v>
      </c>
      <c r="H578" s="32">
        <f t="shared" si="332"/>
        <v>6000</v>
      </c>
      <c r="I578" s="32">
        <f t="shared" si="332"/>
        <v>5000</v>
      </c>
      <c r="J578" s="105">
        <f t="shared" si="332"/>
        <v>10000</v>
      </c>
      <c r="K578" s="105">
        <f t="shared" si="332"/>
        <v>10000</v>
      </c>
      <c r="L578" s="105">
        <f t="shared" si="332"/>
        <v>0</v>
      </c>
      <c r="M578" s="244"/>
      <c r="N578" s="184"/>
      <c r="O578" s="184"/>
      <c r="P578" s="184"/>
      <c r="Q578" s="184"/>
      <c r="R578" s="184"/>
      <c r="S578" s="184"/>
      <c r="T578" s="184"/>
      <c r="U578" s="128"/>
      <c r="V578" s="128"/>
    </row>
    <row r="579" spans="1:23" s="2" customFormat="1" ht="14.25" customHeight="1" thickBot="1" x14ac:dyDescent="0.25">
      <c r="A579" s="317"/>
      <c r="B579" s="318"/>
      <c r="C579" s="319"/>
      <c r="D579" s="131" t="s">
        <v>95</v>
      </c>
      <c r="E579" s="51">
        <f>F579+G579+H579+I579+J579+K579+L579</f>
        <v>152875.46</v>
      </c>
      <c r="F579" s="52">
        <f>F574+F524+F87</f>
        <v>0</v>
      </c>
      <c r="G579" s="32">
        <v>0</v>
      </c>
      <c r="H579" s="52">
        <f>H574+H524+H87</f>
        <v>0</v>
      </c>
      <c r="I579" s="52">
        <f>I574+I524+I87</f>
        <v>152875.46</v>
      </c>
      <c r="J579" s="109">
        <f>J574+J524+J87</f>
        <v>0</v>
      </c>
      <c r="K579" s="109">
        <f>K574+K524+K87</f>
        <v>0</v>
      </c>
      <c r="L579" s="109">
        <f>L574+L524+L87</f>
        <v>0</v>
      </c>
      <c r="M579" s="328"/>
      <c r="N579" s="197"/>
      <c r="O579" s="197"/>
      <c r="P579" s="197"/>
      <c r="Q579" s="197"/>
      <c r="R579" s="197"/>
      <c r="S579" s="197"/>
      <c r="T579" s="197"/>
      <c r="U579" s="129"/>
      <c r="V579" s="129"/>
    </row>
    <row r="580" spans="1:23" s="2" customFormat="1" ht="15.75" x14ac:dyDescent="0.2">
      <c r="A580" s="76"/>
      <c r="B580" s="76"/>
      <c r="C580" s="76"/>
      <c r="D580" s="91"/>
      <c r="E580" s="39"/>
      <c r="F580" s="63"/>
      <c r="G580" s="63"/>
      <c r="H580" s="63"/>
      <c r="I580" s="63"/>
      <c r="J580" s="118"/>
      <c r="K580" s="118"/>
      <c r="L580" s="118"/>
      <c r="M580" s="75"/>
      <c r="N580" s="76"/>
      <c r="O580" s="76"/>
      <c r="P580" s="76"/>
      <c r="Q580" s="76"/>
      <c r="R580" s="76"/>
      <c r="S580" s="76"/>
      <c r="T580" s="76"/>
      <c r="U580" s="76"/>
      <c r="V580" s="76"/>
    </row>
    <row r="581" spans="1:23" s="2" customFormat="1" ht="15.75" x14ac:dyDescent="0.2">
      <c r="A581" s="76"/>
      <c r="B581" s="76"/>
      <c r="C581" s="76"/>
      <c r="D581" s="91"/>
      <c r="E581" s="39"/>
      <c r="F581" s="64"/>
      <c r="G581" s="69"/>
      <c r="H581" s="63"/>
      <c r="I581" s="63"/>
      <c r="J581" s="119"/>
      <c r="K581" s="119"/>
      <c r="L581" s="119"/>
      <c r="M581" s="75"/>
      <c r="N581" s="76"/>
      <c r="O581" s="76"/>
      <c r="P581" s="76"/>
      <c r="Q581" s="76"/>
      <c r="R581" s="76"/>
      <c r="S581" s="76"/>
      <c r="T581" s="76"/>
      <c r="U581" s="76"/>
      <c r="V581" s="76"/>
    </row>
    <row r="582" spans="1:23" s="2" customFormat="1" ht="15.75" x14ac:dyDescent="0.2">
      <c r="A582" s="76"/>
      <c r="B582" s="76"/>
      <c r="C582" s="76"/>
      <c r="D582" s="91"/>
      <c r="E582" s="39"/>
      <c r="F582" s="63"/>
      <c r="G582" s="64"/>
      <c r="H582" s="63"/>
      <c r="I582" s="63"/>
      <c r="J582" s="118"/>
      <c r="K582" s="118"/>
      <c r="L582" s="118"/>
      <c r="M582" s="75"/>
      <c r="N582" s="76"/>
      <c r="O582" s="76"/>
      <c r="P582" s="76"/>
      <c r="Q582" s="76"/>
      <c r="R582" s="76"/>
      <c r="S582" s="76"/>
      <c r="T582" s="76"/>
      <c r="U582" s="76"/>
      <c r="V582" s="76"/>
    </row>
    <row r="583" spans="1:23" s="2" customFormat="1" ht="15.75" x14ac:dyDescent="0.2">
      <c r="A583" s="76"/>
      <c r="B583" s="76"/>
      <c r="C583" s="76"/>
      <c r="D583" s="91"/>
      <c r="E583" s="39"/>
      <c r="F583" s="63"/>
      <c r="G583" s="64"/>
      <c r="H583" s="63"/>
      <c r="I583" s="63"/>
      <c r="J583" s="118"/>
      <c r="K583" s="118"/>
      <c r="L583" s="118"/>
      <c r="M583" s="75"/>
      <c r="N583" s="76"/>
      <c r="O583" s="76"/>
      <c r="P583" s="76"/>
      <c r="Q583" s="76"/>
      <c r="R583" s="76"/>
      <c r="S583" s="76"/>
      <c r="T583" s="76"/>
      <c r="U583" s="76"/>
      <c r="V583" s="76"/>
    </row>
    <row r="584" spans="1:23" s="2" customFormat="1" ht="15.75" x14ac:dyDescent="0.2">
      <c r="A584" s="76"/>
      <c r="B584" s="76"/>
      <c r="C584" s="76"/>
      <c r="D584" s="91"/>
      <c r="E584" s="39"/>
      <c r="F584" s="63"/>
      <c r="G584" s="63"/>
      <c r="H584" s="63"/>
      <c r="I584" s="63"/>
      <c r="J584" s="118"/>
      <c r="K584" s="118"/>
      <c r="L584" s="118"/>
      <c r="M584" s="75"/>
      <c r="N584" s="76"/>
      <c r="O584" s="76"/>
      <c r="P584" s="76"/>
      <c r="Q584" s="76"/>
      <c r="R584" s="76"/>
      <c r="S584" s="76"/>
      <c r="T584" s="76"/>
      <c r="U584" s="76"/>
      <c r="V584" s="76"/>
    </row>
    <row r="585" spans="1:23" s="2" customFormat="1" ht="15.75" x14ac:dyDescent="0.2">
      <c r="A585" s="76"/>
      <c r="B585" s="76"/>
      <c r="C585" s="76"/>
      <c r="D585" s="91"/>
      <c r="E585" s="39"/>
      <c r="F585" s="63"/>
      <c r="G585" s="63"/>
      <c r="H585" s="63"/>
      <c r="I585" s="63"/>
      <c r="J585" s="118"/>
      <c r="K585" s="118"/>
      <c r="L585" s="118"/>
      <c r="M585" s="75"/>
      <c r="N585" s="76"/>
      <c r="O585" s="76"/>
      <c r="P585" s="76"/>
      <c r="Q585" s="76"/>
      <c r="R585" s="76"/>
      <c r="S585" s="76"/>
      <c r="T585" s="76"/>
      <c r="U585" s="76"/>
      <c r="V585" s="76"/>
    </row>
    <row r="586" spans="1:23" s="2" customFormat="1" ht="15.75" x14ac:dyDescent="0.2">
      <c r="A586" s="76"/>
      <c r="B586" s="76"/>
      <c r="C586" s="76"/>
      <c r="D586" s="91"/>
      <c r="E586" s="39"/>
      <c r="F586" s="63"/>
      <c r="G586" s="63"/>
      <c r="H586" s="63"/>
      <c r="I586" s="63"/>
      <c r="J586" s="118"/>
      <c r="K586" s="118"/>
      <c r="L586" s="118"/>
      <c r="M586" s="75"/>
      <c r="N586" s="76"/>
      <c r="O586" s="76"/>
      <c r="P586" s="76"/>
      <c r="Q586" s="76"/>
      <c r="R586" s="76"/>
      <c r="S586" s="76"/>
      <c r="T586" s="76"/>
      <c r="U586" s="76"/>
      <c r="V586" s="76"/>
    </row>
    <row r="587" spans="1:23" s="2" customFormat="1" ht="15.75" x14ac:dyDescent="0.2">
      <c r="A587" s="76"/>
      <c r="B587" s="76"/>
      <c r="C587" s="76"/>
      <c r="D587" s="91"/>
      <c r="E587" s="39"/>
      <c r="F587" s="63"/>
      <c r="G587" s="63"/>
      <c r="H587" s="63"/>
      <c r="I587" s="63"/>
      <c r="J587" s="118"/>
      <c r="K587" s="118"/>
      <c r="L587" s="118"/>
      <c r="M587" s="75"/>
      <c r="N587" s="76"/>
      <c r="O587" s="76"/>
      <c r="P587" s="76"/>
      <c r="Q587" s="76"/>
      <c r="R587" s="76"/>
      <c r="S587" s="76"/>
      <c r="T587" s="76"/>
      <c r="U587" s="76"/>
      <c r="V587" s="76"/>
    </row>
    <row r="588" spans="1:23" s="1" customFormat="1" ht="15.75" x14ac:dyDescent="0.2">
      <c r="A588" s="76"/>
      <c r="B588" s="76"/>
      <c r="C588" s="76"/>
      <c r="D588" s="91"/>
      <c r="E588" s="39"/>
      <c r="F588" s="63"/>
      <c r="G588" s="63"/>
      <c r="H588" s="63"/>
      <c r="I588" s="63"/>
      <c r="J588" s="118"/>
      <c r="K588" s="118"/>
      <c r="L588" s="118"/>
      <c r="M588" s="75"/>
      <c r="N588" s="76"/>
      <c r="O588" s="76"/>
      <c r="P588" s="76"/>
      <c r="Q588" s="76"/>
      <c r="R588" s="76"/>
      <c r="S588" s="76"/>
      <c r="T588" s="76"/>
      <c r="U588" s="76"/>
      <c r="V588" s="76"/>
    </row>
    <row r="589" spans="1:23" s="1" customFormat="1" ht="15.75" x14ac:dyDescent="0.2">
      <c r="A589" s="76"/>
      <c r="B589" s="76"/>
      <c r="C589" s="76"/>
      <c r="D589" s="91"/>
      <c r="E589" s="39"/>
      <c r="F589" s="63"/>
      <c r="G589" s="63"/>
      <c r="H589" s="63"/>
      <c r="I589" s="63"/>
      <c r="J589" s="118"/>
      <c r="K589" s="118"/>
      <c r="L589" s="118"/>
      <c r="M589" s="75"/>
      <c r="N589" s="76"/>
      <c r="O589" s="76"/>
      <c r="P589" s="76"/>
      <c r="Q589" s="76"/>
      <c r="R589" s="76"/>
      <c r="S589" s="76"/>
      <c r="T589" s="76"/>
      <c r="U589" s="76"/>
      <c r="V589" s="76"/>
    </row>
    <row r="590" spans="1:23" s="1" customFormat="1" ht="15.75" x14ac:dyDescent="0.2">
      <c r="A590" s="76"/>
      <c r="B590" s="76"/>
      <c r="C590" s="76"/>
      <c r="D590" s="91"/>
      <c r="E590" s="39"/>
      <c r="F590" s="63"/>
      <c r="G590" s="63"/>
      <c r="H590" s="63"/>
      <c r="I590" s="63"/>
      <c r="J590" s="118"/>
      <c r="K590" s="118"/>
      <c r="L590" s="118"/>
      <c r="M590" s="75"/>
      <c r="N590" s="76"/>
      <c r="O590" s="76"/>
      <c r="P590" s="76"/>
      <c r="Q590" s="76"/>
      <c r="R590" s="76"/>
      <c r="S590" s="76"/>
      <c r="T590" s="76"/>
      <c r="U590" s="76"/>
      <c r="V590" s="76"/>
    </row>
    <row r="591" spans="1:23" s="1" customFormat="1" ht="15.75" x14ac:dyDescent="0.2">
      <c r="A591" s="76"/>
      <c r="B591" s="76"/>
      <c r="C591" s="76"/>
      <c r="D591" s="91"/>
      <c r="E591" s="39"/>
      <c r="F591" s="63"/>
      <c r="G591" s="63"/>
      <c r="H591" s="63"/>
      <c r="I591" s="63"/>
      <c r="J591" s="118"/>
      <c r="K591" s="118"/>
      <c r="L591" s="118"/>
      <c r="M591" s="75"/>
      <c r="N591" s="76"/>
      <c r="O591" s="76"/>
      <c r="P591" s="76"/>
      <c r="Q591" s="76"/>
      <c r="R591" s="76"/>
      <c r="S591" s="76"/>
      <c r="T591" s="76"/>
      <c r="U591" s="76"/>
      <c r="V591" s="76"/>
    </row>
    <row r="592" spans="1:23" ht="15.75" x14ac:dyDescent="0.25">
      <c r="A592" s="76"/>
      <c r="B592" s="76"/>
      <c r="C592" s="76"/>
      <c r="D592" s="91"/>
      <c r="E592" s="39"/>
      <c r="F592" s="63"/>
      <c r="G592" s="63"/>
      <c r="H592" s="63"/>
      <c r="I592" s="63"/>
      <c r="J592" s="118"/>
      <c r="K592" s="118"/>
      <c r="L592" s="118"/>
      <c r="M592" s="75"/>
      <c r="N592" s="76"/>
      <c r="O592" s="76"/>
      <c r="P592" s="76"/>
      <c r="Q592" s="76"/>
      <c r="R592" s="76"/>
      <c r="S592" s="76"/>
      <c r="T592" s="76"/>
      <c r="U592" s="76"/>
      <c r="V592" s="76"/>
    </row>
    <row r="593" spans="1:22" ht="15.75" x14ac:dyDescent="0.25">
      <c r="A593" s="76"/>
      <c r="B593" s="76"/>
      <c r="C593" s="76"/>
      <c r="D593" s="91"/>
      <c r="E593" s="39"/>
      <c r="F593" s="63"/>
      <c r="G593" s="63"/>
      <c r="H593" s="63"/>
      <c r="I593" s="63"/>
      <c r="J593" s="118"/>
      <c r="K593" s="118"/>
      <c r="L593" s="118"/>
      <c r="M593" s="75"/>
      <c r="N593" s="76"/>
      <c r="O593" s="76"/>
      <c r="P593" s="76"/>
      <c r="Q593" s="76"/>
      <c r="R593" s="76"/>
      <c r="S593" s="76"/>
      <c r="T593" s="76"/>
      <c r="U593" s="76"/>
      <c r="V593" s="76"/>
    </row>
    <row r="594" spans="1:22" ht="15.75" x14ac:dyDescent="0.25">
      <c r="A594" s="76"/>
      <c r="B594" s="76"/>
      <c r="C594" s="76"/>
      <c r="D594" s="91"/>
      <c r="E594" s="39"/>
      <c r="F594" s="63"/>
      <c r="G594" s="63"/>
      <c r="H594" s="63"/>
      <c r="I594" s="63"/>
      <c r="J594" s="118"/>
      <c r="K594" s="118"/>
      <c r="L594" s="118"/>
      <c r="M594" s="75"/>
      <c r="N594" s="76"/>
      <c r="O594" s="76"/>
      <c r="P594" s="76"/>
      <c r="Q594" s="76"/>
      <c r="R594" s="76"/>
      <c r="S594" s="76"/>
      <c r="T594" s="76"/>
      <c r="U594" s="76"/>
      <c r="V594" s="76"/>
    </row>
    <row r="595" spans="1:22" ht="15.75" x14ac:dyDescent="0.25">
      <c r="A595" s="76"/>
      <c r="B595" s="76"/>
      <c r="C595" s="76"/>
      <c r="D595" s="91"/>
      <c r="E595" s="39"/>
      <c r="F595" s="63"/>
      <c r="G595" s="63"/>
      <c r="H595" s="63"/>
      <c r="I595" s="63"/>
      <c r="J595" s="118"/>
      <c r="K595" s="118"/>
      <c r="L595" s="118"/>
      <c r="M595" s="75"/>
      <c r="N595" s="76"/>
      <c r="O595" s="76"/>
      <c r="P595" s="76"/>
      <c r="Q595" s="76"/>
      <c r="R595" s="76"/>
      <c r="S595" s="76"/>
      <c r="T595" s="76"/>
      <c r="U595" s="76"/>
      <c r="V595" s="76"/>
    </row>
    <row r="596" spans="1:22" ht="15.75" x14ac:dyDescent="0.25">
      <c r="A596" s="76"/>
      <c r="B596" s="76"/>
      <c r="C596" s="76"/>
      <c r="D596" s="91"/>
      <c r="E596" s="39"/>
      <c r="F596" s="63"/>
      <c r="G596" s="63"/>
      <c r="H596" s="63"/>
      <c r="I596" s="63"/>
      <c r="J596" s="118"/>
      <c r="K596" s="118"/>
      <c r="L596" s="118"/>
      <c r="M596" s="75"/>
      <c r="N596" s="76"/>
      <c r="O596" s="76"/>
      <c r="P596" s="76"/>
      <c r="Q596" s="76"/>
      <c r="R596" s="76"/>
      <c r="S596" s="76"/>
      <c r="T596" s="76"/>
      <c r="U596" s="76"/>
      <c r="V596" s="76"/>
    </row>
    <row r="597" spans="1:22" ht="15.75" x14ac:dyDescent="0.25">
      <c r="A597" s="76"/>
      <c r="B597" s="76"/>
      <c r="C597" s="76"/>
      <c r="D597" s="91"/>
      <c r="E597" s="39"/>
      <c r="F597" s="63"/>
      <c r="G597" s="63"/>
      <c r="H597" s="63"/>
      <c r="I597" s="63"/>
      <c r="J597" s="118"/>
      <c r="K597" s="118"/>
      <c r="L597" s="118"/>
      <c r="M597" s="75"/>
      <c r="N597" s="76"/>
      <c r="O597" s="76"/>
      <c r="P597" s="76"/>
      <c r="Q597" s="76"/>
      <c r="R597" s="76"/>
      <c r="S597" s="76"/>
      <c r="T597" s="76"/>
      <c r="U597" s="76"/>
      <c r="V597" s="76"/>
    </row>
    <row r="598" spans="1:22" ht="15.75" x14ac:dyDescent="0.25">
      <c r="A598" s="76"/>
      <c r="B598" s="76"/>
      <c r="C598" s="76"/>
      <c r="D598" s="91"/>
      <c r="E598" s="39"/>
      <c r="F598" s="63"/>
      <c r="G598" s="63"/>
      <c r="H598" s="63"/>
      <c r="I598" s="63"/>
      <c r="J598" s="118"/>
      <c r="K598" s="118"/>
      <c r="L598" s="118"/>
      <c r="M598" s="75"/>
      <c r="N598" s="76"/>
      <c r="O598" s="76"/>
      <c r="P598" s="76"/>
      <c r="Q598" s="76"/>
      <c r="R598" s="76"/>
      <c r="S598" s="76"/>
      <c r="T598" s="76"/>
      <c r="U598" s="76"/>
      <c r="V598" s="76"/>
    </row>
    <row r="599" spans="1:22" ht="15.75" x14ac:dyDescent="0.25">
      <c r="A599" s="76"/>
      <c r="B599" s="76"/>
      <c r="C599" s="76"/>
      <c r="D599" s="91"/>
      <c r="E599" s="39"/>
      <c r="F599" s="63"/>
      <c r="G599" s="63"/>
      <c r="H599" s="63"/>
      <c r="I599" s="63"/>
      <c r="J599" s="118"/>
      <c r="K599" s="118"/>
      <c r="L599" s="118"/>
      <c r="M599" s="75"/>
      <c r="N599" s="76"/>
      <c r="O599" s="76"/>
      <c r="P599" s="76"/>
      <c r="Q599" s="76"/>
      <c r="R599" s="76"/>
      <c r="S599" s="76"/>
      <c r="T599" s="76"/>
      <c r="U599" s="76"/>
      <c r="V599" s="76"/>
    </row>
    <row r="600" spans="1:22" ht="15.75" x14ac:dyDescent="0.25">
      <c r="A600" s="76"/>
      <c r="B600" s="76"/>
      <c r="C600" s="76"/>
      <c r="D600" s="91"/>
      <c r="E600" s="39"/>
      <c r="F600" s="63"/>
      <c r="G600" s="63"/>
      <c r="H600" s="63"/>
      <c r="I600" s="63"/>
      <c r="J600" s="118"/>
      <c r="K600" s="118"/>
      <c r="L600" s="118"/>
      <c r="M600" s="75"/>
      <c r="N600" s="76"/>
      <c r="O600" s="76"/>
      <c r="P600" s="76"/>
      <c r="Q600" s="76"/>
      <c r="R600" s="76"/>
      <c r="S600" s="76"/>
      <c r="T600" s="76"/>
      <c r="U600" s="76"/>
      <c r="V600" s="76"/>
    </row>
    <row r="601" spans="1:22" ht="15.75" x14ac:dyDescent="0.25">
      <c r="A601" s="76"/>
      <c r="B601" s="76"/>
      <c r="C601" s="76"/>
      <c r="D601" s="91"/>
      <c r="E601" s="39"/>
      <c r="F601" s="63"/>
      <c r="G601" s="63"/>
      <c r="H601" s="63"/>
      <c r="I601" s="63"/>
      <c r="J601" s="118"/>
      <c r="K601" s="118"/>
      <c r="L601" s="118"/>
      <c r="M601" s="75"/>
      <c r="N601" s="76"/>
      <c r="O601" s="76"/>
      <c r="P601" s="76"/>
      <c r="Q601" s="76"/>
      <c r="R601" s="76"/>
      <c r="S601" s="76"/>
      <c r="T601" s="76"/>
      <c r="U601" s="76"/>
      <c r="V601" s="76"/>
    </row>
    <row r="602" spans="1:22" ht="15.75" x14ac:dyDescent="0.25">
      <c r="A602" s="76"/>
      <c r="B602" s="76"/>
      <c r="C602" s="76"/>
      <c r="D602" s="91"/>
      <c r="E602" s="39"/>
      <c r="F602" s="63"/>
      <c r="G602" s="63"/>
      <c r="H602" s="63"/>
      <c r="I602" s="63"/>
      <c r="J602" s="118"/>
      <c r="K602" s="118"/>
      <c r="L602" s="118"/>
      <c r="M602" s="75"/>
      <c r="N602" s="76"/>
      <c r="O602" s="76"/>
      <c r="P602" s="76"/>
      <c r="Q602" s="76"/>
      <c r="R602" s="76"/>
      <c r="S602" s="76"/>
      <c r="T602" s="76"/>
      <c r="U602" s="76"/>
      <c r="V602" s="76"/>
    </row>
    <row r="603" spans="1:22" ht="15.75" x14ac:dyDescent="0.25">
      <c r="A603" s="76"/>
      <c r="B603" s="76"/>
      <c r="C603" s="76"/>
      <c r="D603" s="91"/>
      <c r="E603" s="39"/>
      <c r="F603" s="63"/>
      <c r="G603" s="63"/>
      <c r="H603" s="63"/>
      <c r="I603" s="63"/>
      <c r="J603" s="118"/>
      <c r="K603" s="118"/>
      <c r="L603" s="118"/>
      <c r="M603" s="75"/>
      <c r="N603" s="76"/>
      <c r="O603" s="76"/>
      <c r="P603" s="76"/>
      <c r="Q603" s="76"/>
      <c r="R603" s="76"/>
      <c r="S603" s="76"/>
      <c r="T603" s="76"/>
      <c r="U603" s="76"/>
      <c r="V603" s="76"/>
    </row>
    <row r="604" spans="1:22" ht="15.75" x14ac:dyDescent="0.25">
      <c r="A604" s="76"/>
      <c r="B604" s="76"/>
      <c r="C604" s="76"/>
      <c r="D604" s="91"/>
      <c r="E604" s="39"/>
      <c r="F604" s="63"/>
      <c r="G604" s="63"/>
      <c r="H604" s="63"/>
      <c r="I604" s="63"/>
      <c r="J604" s="118"/>
      <c r="K604" s="118"/>
      <c r="L604" s="118"/>
      <c r="M604" s="75"/>
      <c r="N604" s="76"/>
      <c r="O604" s="76"/>
      <c r="P604" s="76"/>
      <c r="Q604" s="76"/>
      <c r="R604" s="76"/>
      <c r="S604" s="76"/>
      <c r="T604" s="76"/>
      <c r="U604" s="76"/>
      <c r="V604" s="76"/>
    </row>
    <row r="605" spans="1:22" ht="15.75" x14ac:dyDescent="0.25">
      <c r="A605" s="76"/>
      <c r="B605" s="76"/>
      <c r="C605" s="76"/>
      <c r="D605" s="91"/>
      <c r="E605" s="39"/>
      <c r="F605" s="63"/>
      <c r="G605" s="63"/>
      <c r="H605" s="63"/>
      <c r="I605" s="63"/>
      <c r="J605" s="118"/>
      <c r="K605" s="118"/>
      <c r="L605" s="118"/>
      <c r="M605" s="75"/>
      <c r="N605" s="76"/>
      <c r="O605" s="76"/>
      <c r="P605" s="76"/>
      <c r="Q605" s="76"/>
      <c r="R605" s="76"/>
      <c r="S605" s="76"/>
      <c r="T605" s="76"/>
      <c r="U605" s="76"/>
      <c r="V605" s="76"/>
    </row>
    <row r="606" spans="1:22" ht="15.75" x14ac:dyDescent="0.25">
      <c r="A606" s="76"/>
      <c r="B606" s="76"/>
      <c r="C606" s="76"/>
      <c r="D606" s="91"/>
      <c r="E606" s="39"/>
      <c r="F606" s="63"/>
      <c r="G606" s="63"/>
      <c r="H606" s="63"/>
      <c r="I606" s="63"/>
      <c r="J606" s="118"/>
      <c r="K606" s="118"/>
      <c r="L606" s="118"/>
      <c r="M606" s="75"/>
      <c r="N606" s="76"/>
      <c r="O606" s="76"/>
      <c r="P606" s="76"/>
      <c r="Q606" s="76"/>
      <c r="R606" s="76"/>
      <c r="S606" s="76"/>
      <c r="T606" s="76"/>
      <c r="U606" s="76"/>
      <c r="V606" s="76"/>
    </row>
    <row r="607" spans="1:22" ht="15.75" x14ac:dyDescent="0.25">
      <c r="A607" s="76"/>
      <c r="B607" s="76"/>
      <c r="C607" s="76"/>
      <c r="D607" s="91"/>
      <c r="E607" s="39"/>
      <c r="F607" s="63"/>
      <c r="G607" s="63"/>
      <c r="H607" s="63"/>
      <c r="I607" s="63"/>
      <c r="J607" s="118"/>
      <c r="K607" s="118"/>
      <c r="L607" s="118"/>
      <c r="M607" s="75"/>
      <c r="N607" s="76"/>
      <c r="O607" s="76"/>
      <c r="P607" s="76"/>
      <c r="Q607" s="76"/>
      <c r="R607" s="76"/>
      <c r="S607" s="76"/>
      <c r="T607" s="76"/>
      <c r="U607" s="76"/>
      <c r="V607" s="76"/>
    </row>
    <row r="608" spans="1:22" ht="15.75" x14ac:dyDescent="0.25">
      <c r="A608" s="76"/>
      <c r="B608" s="76"/>
      <c r="C608" s="76"/>
      <c r="D608" s="91"/>
      <c r="E608" s="39"/>
      <c r="F608" s="63"/>
      <c r="G608" s="63"/>
      <c r="H608" s="63"/>
      <c r="I608" s="63"/>
      <c r="J608" s="118"/>
      <c r="K608" s="118"/>
      <c r="L608" s="118"/>
      <c r="M608" s="75"/>
      <c r="N608" s="76"/>
      <c r="O608" s="76"/>
      <c r="P608" s="76"/>
      <c r="Q608" s="76"/>
      <c r="R608" s="76"/>
      <c r="S608" s="76"/>
      <c r="T608" s="76"/>
      <c r="U608" s="76"/>
      <c r="V608" s="76"/>
    </row>
    <row r="609" spans="1:22" ht="15.75" x14ac:dyDescent="0.25">
      <c r="A609" s="76"/>
      <c r="B609" s="76"/>
      <c r="C609" s="76"/>
      <c r="D609" s="91"/>
      <c r="E609" s="39"/>
      <c r="F609" s="63"/>
      <c r="G609" s="63"/>
      <c r="H609" s="63"/>
      <c r="I609" s="63"/>
      <c r="J609" s="118"/>
      <c r="K609" s="118"/>
      <c r="L609" s="118"/>
      <c r="M609" s="75"/>
      <c r="N609" s="76"/>
      <c r="O609" s="76"/>
      <c r="P609" s="76"/>
      <c r="Q609" s="76"/>
      <c r="R609" s="76"/>
      <c r="S609" s="76"/>
      <c r="T609" s="76"/>
      <c r="U609" s="76"/>
      <c r="V609" s="76"/>
    </row>
    <row r="610" spans="1:22" ht="15.75" x14ac:dyDescent="0.25">
      <c r="A610" s="76"/>
      <c r="B610" s="76"/>
      <c r="C610" s="76"/>
      <c r="D610" s="91"/>
      <c r="E610" s="39"/>
      <c r="F610" s="63"/>
      <c r="G610" s="63"/>
      <c r="H610" s="63"/>
      <c r="I610" s="63"/>
      <c r="J610" s="118"/>
      <c r="K610" s="118"/>
      <c r="L610" s="118"/>
      <c r="M610" s="75"/>
      <c r="N610" s="76"/>
      <c r="O610" s="76"/>
      <c r="P610" s="76"/>
      <c r="Q610" s="76"/>
      <c r="R610" s="76"/>
      <c r="S610" s="76"/>
      <c r="T610" s="76"/>
      <c r="U610" s="76"/>
      <c r="V610" s="76"/>
    </row>
    <row r="611" spans="1:22" ht="15.75" x14ac:dyDescent="0.25">
      <c r="A611" s="76"/>
      <c r="B611" s="76"/>
      <c r="C611" s="76"/>
      <c r="D611" s="91"/>
      <c r="E611" s="39"/>
      <c r="F611" s="63"/>
      <c r="G611" s="63"/>
      <c r="H611" s="63"/>
      <c r="I611" s="63"/>
      <c r="J611" s="118"/>
      <c r="K611" s="118"/>
      <c r="L611" s="118"/>
      <c r="M611" s="75"/>
      <c r="N611" s="76"/>
      <c r="O611" s="76"/>
      <c r="P611" s="76"/>
      <c r="Q611" s="76"/>
      <c r="R611" s="76"/>
      <c r="S611" s="76"/>
      <c r="T611" s="76"/>
      <c r="U611" s="76"/>
      <c r="V611" s="76"/>
    </row>
    <row r="612" spans="1:22" ht="15.75" x14ac:dyDescent="0.25">
      <c r="A612" s="76"/>
      <c r="B612" s="76"/>
      <c r="C612" s="76"/>
      <c r="D612" s="91"/>
      <c r="E612" s="39"/>
      <c r="F612" s="63"/>
      <c r="G612" s="63"/>
      <c r="H612" s="63"/>
      <c r="I612" s="63"/>
      <c r="J612" s="118"/>
      <c r="K612" s="118"/>
      <c r="L612" s="118"/>
      <c r="M612" s="75"/>
      <c r="N612" s="76"/>
      <c r="O612" s="76"/>
      <c r="P612" s="76"/>
      <c r="Q612" s="76"/>
      <c r="R612" s="76"/>
      <c r="S612" s="76"/>
      <c r="T612" s="76"/>
      <c r="U612" s="76"/>
      <c r="V612" s="76"/>
    </row>
    <row r="613" spans="1:22" ht="15.75" x14ac:dyDescent="0.25">
      <c r="A613" s="76"/>
      <c r="B613" s="76"/>
      <c r="C613" s="76"/>
      <c r="D613" s="91"/>
      <c r="E613" s="39"/>
      <c r="F613" s="63"/>
      <c r="G613" s="63"/>
      <c r="H613" s="63"/>
      <c r="I613" s="63"/>
      <c r="J613" s="118"/>
      <c r="K613" s="118"/>
      <c r="L613" s="118"/>
      <c r="M613" s="75"/>
      <c r="N613" s="76"/>
      <c r="O613" s="76"/>
      <c r="P613" s="76"/>
      <c r="Q613" s="76"/>
      <c r="R613" s="76"/>
      <c r="S613" s="76"/>
      <c r="T613" s="76"/>
      <c r="U613" s="76"/>
      <c r="V613" s="76"/>
    </row>
    <row r="614" spans="1:22" ht="15.75" x14ac:dyDescent="0.25">
      <c r="A614" s="76"/>
      <c r="B614" s="76"/>
      <c r="C614" s="76"/>
      <c r="D614" s="91"/>
      <c r="E614" s="39"/>
      <c r="F614" s="63"/>
      <c r="G614" s="63"/>
      <c r="H614" s="63"/>
      <c r="I614" s="63"/>
      <c r="J614" s="118"/>
      <c r="K614" s="118"/>
      <c r="L614" s="118"/>
      <c r="M614" s="75"/>
      <c r="N614" s="76"/>
      <c r="O614" s="76"/>
      <c r="P614" s="76"/>
      <c r="Q614" s="76"/>
      <c r="R614" s="76"/>
      <c r="S614" s="76"/>
      <c r="T614" s="76"/>
      <c r="U614" s="76"/>
      <c r="V614" s="76"/>
    </row>
    <row r="615" spans="1:22" ht="15.75" x14ac:dyDescent="0.25">
      <c r="A615" s="76"/>
      <c r="B615" s="76"/>
      <c r="C615" s="76"/>
      <c r="D615" s="91"/>
      <c r="E615" s="39"/>
      <c r="F615" s="63"/>
      <c r="G615" s="63"/>
      <c r="H615" s="63"/>
      <c r="I615" s="63"/>
      <c r="J615" s="118"/>
      <c r="K615" s="118"/>
      <c r="L615" s="118"/>
      <c r="M615" s="75"/>
      <c r="N615" s="76"/>
      <c r="O615" s="76"/>
      <c r="P615" s="76"/>
      <c r="Q615" s="76"/>
      <c r="R615" s="76"/>
      <c r="S615" s="76"/>
      <c r="T615" s="76"/>
      <c r="U615" s="76"/>
      <c r="V615" s="76"/>
    </row>
    <row r="616" spans="1:22" ht="15.75" x14ac:dyDescent="0.25">
      <c r="A616" s="76"/>
      <c r="B616" s="76"/>
      <c r="C616" s="76"/>
      <c r="D616" s="91"/>
      <c r="E616" s="39"/>
      <c r="F616" s="63"/>
      <c r="G616" s="63"/>
      <c r="H616" s="63"/>
      <c r="I616" s="63"/>
      <c r="J616" s="118"/>
      <c r="K616" s="118"/>
      <c r="L616" s="118"/>
      <c r="M616" s="75"/>
      <c r="N616" s="76"/>
      <c r="O616" s="76"/>
      <c r="P616" s="76"/>
      <c r="Q616" s="76"/>
      <c r="R616" s="76"/>
      <c r="S616" s="76"/>
      <c r="T616" s="76"/>
      <c r="U616" s="76"/>
      <c r="V616" s="76"/>
    </row>
    <row r="617" spans="1:22" ht="15.75" x14ac:dyDescent="0.25">
      <c r="A617" s="76"/>
      <c r="B617" s="76"/>
      <c r="C617" s="76"/>
      <c r="D617" s="91"/>
      <c r="E617" s="39"/>
      <c r="F617" s="63"/>
      <c r="G617" s="63"/>
      <c r="H617" s="63"/>
      <c r="I617" s="63"/>
      <c r="J617" s="118"/>
      <c r="K617" s="118"/>
      <c r="L617" s="118"/>
      <c r="M617" s="75"/>
      <c r="N617" s="76"/>
      <c r="O617" s="76"/>
      <c r="P617" s="76"/>
      <c r="Q617" s="76"/>
      <c r="R617" s="76"/>
      <c r="S617" s="76"/>
      <c r="T617" s="76"/>
      <c r="U617" s="76"/>
      <c r="V617" s="76"/>
    </row>
    <row r="618" spans="1:22" ht="15.75" x14ac:dyDescent="0.25">
      <c r="A618" s="76"/>
      <c r="B618" s="76"/>
      <c r="C618" s="76"/>
      <c r="D618" s="91"/>
      <c r="E618" s="39"/>
      <c r="F618" s="63"/>
      <c r="G618" s="63"/>
      <c r="H618" s="63"/>
      <c r="I618" s="63"/>
      <c r="J618" s="118"/>
      <c r="K618" s="118"/>
      <c r="L618" s="118"/>
      <c r="M618" s="75"/>
      <c r="N618" s="76"/>
      <c r="O618" s="76"/>
      <c r="P618" s="76"/>
      <c r="Q618" s="76"/>
      <c r="R618" s="76"/>
      <c r="S618" s="76"/>
      <c r="T618" s="76"/>
      <c r="U618" s="76"/>
      <c r="V618" s="76"/>
    </row>
    <row r="619" spans="1:22" ht="15.75" x14ac:dyDescent="0.25">
      <c r="A619" s="76"/>
      <c r="B619" s="76"/>
      <c r="C619" s="76"/>
      <c r="D619" s="91"/>
      <c r="E619" s="39"/>
      <c r="F619" s="63"/>
      <c r="G619" s="63"/>
      <c r="H619" s="63"/>
      <c r="I619" s="63"/>
      <c r="J619" s="118"/>
      <c r="K619" s="118"/>
      <c r="L619" s="118"/>
      <c r="M619" s="75"/>
      <c r="N619" s="76"/>
      <c r="O619" s="76"/>
      <c r="P619" s="76"/>
      <c r="Q619" s="76"/>
      <c r="R619" s="76"/>
      <c r="S619" s="76"/>
      <c r="T619" s="76"/>
      <c r="U619" s="76"/>
      <c r="V619" s="76"/>
    </row>
    <row r="620" spans="1:22" ht="15.75" x14ac:dyDescent="0.25">
      <c r="A620" s="76"/>
      <c r="B620" s="76"/>
      <c r="C620" s="76"/>
      <c r="D620" s="91"/>
      <c r="E620" s="39"/>
      <c r="F620" s="63"/>
      <c r="G620" s="63"/>
      <c r="H620" s="63"/>
      <c r="I620" s="63"/>
      <c r="J620" s="118"/>
      <c r="K620" s="118"/>
      <c r="L620" s="118"/>
      <c r="M620" s="75"/>
      <c r="N620" s="76"/>
      <c r="O620" s="76"/>
      <c r="P620" s="76"/>
      <c r="Q620" s="76"/>
      <c r="R620" s="76"/>
      <c r="S620" s="76"/>
      <c r="T620" s="76"/>
      <c r="U620" s="76"/>
      <c r="V620" s="76"/>
    </row>
    <row r="621" spans="1:22" ht="15.75" x14ac:dyDescent="0.25">
      <c r="A621" s="76"/>
      <c r="B621" s="76"/>
      <c r="C621" s="76"/>
      <c r="D621" s="91"/>
      <c r="E621" s="39"/>
      <c r="F621" s="63"/>
      <c r="G621" s="63"/>
      <c r="H621" s="63"/>
      <c r="I621" s="63"/>
      <c r="J621" s="118"/>
      <c r="K621" s="118"/>
      <c r="L621" s="118"/>
      <c r="M621" s="75"/>
      <c r="N621" s="76"/>
      <c r="O621" s="76"/>
      <c r="P621" s="76"/>
      <c r="Q621" s="76"/>
      <c r="R621" s="76"/>
      <c r="S621" s="76"/>
      <c r="T621" s="76"/>
      <c r="U621" s="76"/>
      <c r="V621" s="76"/>
    </row>
    <row r="622" spans="1:22" ht="15.75" x14ac:dyDescent="0.25">
      <c r="A622" s="76"/>
      <c r="B622" s="76"/>
      <c r="C622" s="76"/>
      <c r="D622" s="91"/>
      <c r="E622" s="39"/>
      <c r="F622" s="63"/>
      <c r="G622" s="63"/>
      <c r="H622" s="63"/>
      <c r="I622" s="63"/>
      <c r="J622" s="118"/>
      <c r="K622" s="118"/>
      <c r="L622" s="118"/>
      <c r="M622" s="75"/>
      <c r="N622" s="76"/>
      <c r="O622" s="76"/>
      <c r="P622" s="76"/>
      <c r="Q622" s="76"/>
      <c r="R622" s="76"/>
      <c r="S622" s="76"/>
      <c r="T622" s="76"/>
      <c r="U622" s="76"/>
      <c r="V622" s="76"/>
    </row>
    <row r="623" spans="1:22" ht="15.75" x14ac:dyDescent="0.25">
      <c r="A623" s="76"/>
      <c r="B623" s="76"/>
      <c r="C623" s="76"/>
      <c r="D623" s="91"/>
      <c r="E623" s="39"/>
      <c r="F623" s="63"/>
      <c r="G623" s="63"/>
      <c r="H623" s="63"/>
      <c r="I623" s="63"/>
      <c r="J623" s="118"/>
      <c r="K623" s="118"/>
      <c r="L623" s="118"/>
      <c r="M623" s="75"/>
      <c r="N623" s="76"/>
      <c r="O623" s="76"/>
      <c r="P623" s="76"/>
      <c r="Q623" s="76"/>
      <c r="R623" s="76"/>
      <c r="S623" s="76"/>
      <c r="T623" s="76"/>
      <c r="U623" s="76"/>
      <c r="V623" s="76"/>
    </row>
    <row r="624" spans="1:22" ht="15.75" x14ac:dyDescent="0.25">
      <c r="A624" s="76"/>
      <c r="B624" s="76"/>
      <c r="C624" s="76"/>
      <c r="D624" s="91"/>
      <c r="E624" s="39"/>
      <c r="F624" s="63"/>
      <c r="G624" s="63"/>
      <c r="H624" s="63"/>
      <c r="I624" s="63"/>
      <c r="J624" s="118"/>
      <c r="K624" s="118"/>
      <c r="L624" s="118"/>
      <c r="M624" s="75"/>
      <c r="N624" s="76"/>
      <c r="O624" s="76"/>
      <c r="P624" s="76"/>
      <c r="Q624" s="76"/>
      <c r="R624" s="76"/>
      <c r="S624" s="76"/>
      <c r="T624" s="76"/>
      <c r="U624" s="76"/>
      <c r="V624" s="76"/>
    </row>
    <row r="625" spans="1:22" ht="15.75" x14ac:dyDescent="0.25">
      <c r="A625" s="76"/>
      <c r="B625" s="76"/>
      <c r="C625" s="76"/>
      <c r="D625" s="91"/>
      <c r="E625" s="39"/>
      <c r="F625" s="63"/>
      <c r="G625" s="63"/>
      <c r="H625" s="63"/>
      <c r="I625" s="63"/>
      <c r="J625" s="118"/>
      <c r="K625" s="118"/>
      <c r="L625" s="118"/>
      <c r="M625" s="75"/>
      <c r="N625" s="76"/>
      <c r="O625" s="76"/>
      <c r="P625" s="76"/>
      <c r="Q625" s="76"/>
      <c r="R625" s="76"/>
      <c r="S625" s="76"/>
      <c r="T625" s="76"/>
      <c r="U625" s="76"/>
      <c r="V625" s="76"/>
    </row>
    <row r="626" spans="1:22" ht="15.75" x14ac:dyDescent="0.25">
      <c r="A626" s="76"/>
      <c r="B626" s="76"/>
      <c r="C626" s="76"/>
      <c r="D626" s="91"/>
      <c r="E626" s="39"/>
      <c r="F626" s="63"/>
      <c r="G626" s="63"/>
      <c r="H626" s="63"/>
      <c r="I626" s="63"/>
      <c r="J626" s="118"/>
      <c r="K626" s="118"/>
      <c r="L626" s="118"/>
      <c r="M626" s="75"/>
      <c r="N626" s="76"/>
      <c r="O626" s="76"/>
      <c r="P626" s="76"/>
      <c r="Q626" s="76"/>
      <c r="R626" s="76"/>
      <c r="S626" s="76"/>
      <c r="T626" s="76"/>
      <c r="U626" s="76"/>
      <c r="V626" s="76"/>
    </row>
    <row r="627" spans="1:22" ht="15.75" x14ac:dyDescent="0.25">
      <c r="A627" s="76"/>
      <c r="B627" s="76"/>
      <c r="C627" s="76"/>
      <c r="D627" s="91"/>
      <c r="E627" s="39"/>
      <c r="F627" s="63"/>
      <c r="G627" s="63"/>
      <c r="H627" s="63"/>
      <c r="I627" s="63"/>
      <c r="J627" s="118"/>
      <c r="K627" s="118"/>
      <c r="L627" s="118"/>
      <c r="M627" s="75"/>
      <c r="N627" s="76"/>
      <c r="O627" s="76"/>
      <c r="P627" s="76"/>
      <c r="Q627" s="76"/>
      <c r="R627" s="76"/>
      <c r="S627" s="76"/>
      <c r="T627" s="76"/>
      <c r="U627" s="76"/>
      <c r="V627" s="76"/>
    </row>
    <row r="628" spans="1:22" ht="15.75" x14ac:dyDescent="0.25">
      <c r="A628" s="76"/>
      <c r="B628" s="76"/>
      <c r="C628" s="76"/>
      <c r="D628" s="91"/>
      <c r="E628" s="39"/>
      <c r="F628" s="63"/>
      <c r="G628" s="63"/>
      <c r="H628" s="63"/>
      <c r="I628" s="63"/>
      <c r="J628" s="118"/>
      <c r="K628" s="118"/>
      <c r="L628" s="118"/>
      <c r="M628" s="75"/>
      <c r="N628" s="76"/>
      <c r="O628" s="76"/>
      <c r="P628" s="76"/>
      <c r="Q628" s="76"/>
      <c r="R628" s="76"/>
      <c r="S628" s="76"/>
      <c r="T628" s="76"/>
      <c r="U628" s="76"/>
      <c r="V628" s="76"/>
    </row>
    <row r="629" spans="1:22" ht="15.75" x14ac:dyDescent="0.25">
      <c r="A629" s="76"/>
      <c r="B629" s="76"/>
      <c r="C629" s="76"/>
      <c r="D629" s="91"/>
      <c r="E629" s="39"/>
      <c r="F629" s="63"/>
      <c r="G629" s="63"/>
      <c r="H629" s="63"/>
      <c r="I629" s="63"/>
      <c r="J629" s="118"/>
      <c r="K629" s="118"/>
      <c r="L629" s="118"/>
      <c r="M629" s="75"/>
      <c r="N629" s="76"/>
      <c r="O629" s="76"/>
      <c r="P629" s="76"/>
      <c r="Q629" s="76"/>
      <c r="R629" s="76"/>
      <c r="S629" s="76"/>
      <c r="T629" s="76"/>
      <c r="U629" s="76"/>
      <c r="V629" s="76"/>
    </row>
    <row r="630" spans="1:22" ht="15.75" x14ac:dyDescent="0.25">
      <c r="A630" s="76"/>
      <c r="B630" s="76"/>
      <c r="C630" s="76"/>
      <c r="D630" s="91"/>
      <c r="E630" s="39"/>
      <c r="F630" s="63"/>
      <c r="G630" s="63"/>
      <c r="H630" s="63"/>
      <c r="I630" s="63"/>
      <c r="J630" s="118"/>
      <c r="K630" s="118"/>
      <c r="L630" s="118"/>
      <c r="M630" s="75"/>
      <c r="N630" s="76"/>
      <c r="O630" s="76"/>
      <c r="P630" s="76"/>
      <c r="Q630" s="76"/>
      <c r="R630" s="76"/>
      <c r="S630" s="76"/>
      <c r="T630" s="76"/>
      <c r="U630" s="76"/>
      <c r="V630" s="76"/>
    </row>
    <row r="631" spans="1:22" ht="15.75" x14ac:dyDescent="0.25">
      <c r="A631" s="76"/>
      <c r="B631" s="76"/>
      <c r="C631" s="76"/>
      <c r="D631" s="91"/>
      <c r="E631" s="39"/>
      <c r="F631" s="63"/>
      <c r="G631" s="63"/>
      <c r="H631" s="63"/>
      <c r="I631" s="63"/>
      <c r="J631" s="118"/>
      <c r="K631" s="118"/>
      <c r="L631" s="118"/>
      <c r="M631" s="75"/>
      <c r="N631" s="76"/>
      <c r="O631" s="76"/>
      <c r="P631" s="76"/>
      <c r="Q631" s="76"/>
      <c r="R631" s="76"/>
      <c r="S631" s="76"/>
      <c r="T631" s="76"/>
      <c r="U631" s="76"/>
      <c r="V631" s="76"/>
    </row>
    <row r="632" spans="1:22" ht="15.75" x14ac:dyDescent="0.25">
      <c r="A632" s="76"/>
      <c r="B632" s="76"/>
      <c r="C632" s="76"/>
      <c r="D632" s="91"/>
      <c r="E632" s="39"/>
      <c r="F632" s="63"/>
      <c r="G632" s="63"/>
      <c r="H632" s="63"/>
      <c r="I632" s="63"/>
      <c r="J632" s="118"/>
      <c r="K632" s="118"/>
      <c r="L632" s="118"/>
      <c r="M632" s="75"/>
      <c r="N632" s="76"/>
      <c r="O632" s="76"/>
      <c r="P632" s="76"/>
      <c r="Q632" s="76"/>
      <c r="R632" s="76"/>
      <c r="S632" s="76"/>
      <c r="T632" s="76"/>
      <c r="U632" s="76"/>
      <c r="V632" s="76"/>
    </row>
    <row r="633" spans="1:22" ht="15.75" x14ac:dyDescent="0.25">
      <c r="A633" s="76"/>
      <c r="B633" s="76"/>
      <c r="C633" s="76"/>
      <c r="D633" s="91"/>
      <c r="E633" s="39"/>
      <c r="F633" s="63"/>
      <c r="G633" s="63"/>
      <c r="H633" s="63"/>
      <c r="I633" s="63"/>
      <c r="J633" s="118"/>
      <c r="K633" s="118"/>
      <c r="L633" s="118"/>
      <c r="M633" s="75"/>
      <c r="N633" s="76"/>
      <c r="O633" s="76"/>
      <c r="P633" s="76"/>
      <c r="Q633" s="76"/>
      <c r="R633" s="76"/>
      <c r="S633" s="76"/>
      <c r="T633" s="76"/>
      <c r="U633" s="76"/>
      <c r="V633" s="76"/>
    </row>
    <row r="634" spans="1:22" ht="15.75" x14ac:dyDescent="0.25">
      <c r="A634" s="76"/>
      <c r="B634" s="76"/>
      <c r="C634" s="76"/>
      <c r="D634" s="91"/>
      <c r="E634" s="39"/>
      <c r="F634" s="63"/>
      <c r="G634" s="63"/>
      <c r="H634" s="63"/>
      <c r="I634" s="63"/>
      <c r="J634" s="118"/>
      <c r="K634" s="118"/>
      <c r="L634" s="118"/>
      <c r="M634" s="75"/>
      <c r="N634" s="76"/>
      <c r="O634" s="76"/>
      <c r="P634" s="76"/>
      <c r="Q634" s="76"/>
      <c r="R634" s="76"/>
      <c r="S634" s="76"/>
      <c r="T634" s="76"/>
      <c r="U634" s="76"/>
      <c r="V634" s="76"/>
    </row>
    <row r="635" spans="1:22" ht="15.75" x14ac:dyDescent="0.25">
      <c r="A635" s="76"/>
      <c r="B635" s="76"/>
      <c r="C635" s="76"/>
      <c r="D635" s="91"/>
      <c r="E635" s="39"/>
      <c r="F635" s="63"/>
      <c r="G635" s="63"/>
      <c r="H635" s="63"/>
      <c r="I635" s="63"/>
      <c r="J635" s="118"/>
      <c r="K635" s="118"/>
      <c r="L635" s="118"/>
      <c r="M635" s="75"/>
      <c r="N635" s="76"/>
      <c r="O635" s="76"/>
      <c r="P635" s="76"/>
      <c r="Q635" s="76"/>
      <c r="R635" s="76"/>
      <c r="S635" s="76"/>
      <c r="T635" s="76"/>
      <c r="U635" s="76"/>
      <c r="V635" s="76"/>
    </row>
    <row r="636" spans="1:22" ht="15.75" x14ac:dyDescent="0.25">
      <c r="A636" s="76"/>
      <c r="B636" s="76"/>
      <c r="C636" s="76"/>
      <c r="D636" s="91"/>
      <c r="E636" s="39"/>
      <c r="F636" s="63"/>
      <c r="G636" s="63"/>
      <c r="H636" s="63"/>
      <c r="I636" s="63"/>
      <c r="J636" s="118"/>
      <c r="K636" s="118"/>
      <c r="L636" s="118"/>
      <c r="M636" s="75"/>
      <c r="N636" s="76"/>
      <c r="O636" s="76"/>
      <c r="P636" s="76"/>
      <c r="Q636" s="76"/>
      <c r="R636" s="76"/>
      <c r="S636" s="76"/>
      <c r="T636" s="76"/>
      <c r="U636" s="76"/>
      <c r="V636" s="76"/>
    </row>
    <row r="637" spans="1:22" ht="15.75" x14ac:dyDescent="0.25">
      <c r="A637" s="76"/>
      <c r="B637" s="76"/>
      <c r="C637" s="76"/>
      <c r="D637" s="91"/>
      <c r="E637" s="39"/>
      <c r="F637" s="63"/>
      <c r="G637" s="63"/>
      <c r="H637" s="63"/>
      <c r="I637" s="63"/>
      <c r="J637" s="118"/>
      <c r="K637" s="118"/>
      <c r="L637" s="118"/>
      <c r="M637" s="75"/>
      <c r="N637" s="76"/>
      <c r="O637" s="76"/>
      <c r="P637" s="76"/>
      <c r="Q637" s="76"/>
      <c r="R637" s="76"/>
      <c r="S637" s="76"/>
      <c r="T637" s="76"/>
      <c r="U637" s="76"/>
      <c r="V637" s="76"/>
    </row>
    <row r="638" spans="1:22" ht="15.75" x14ac:dyDescent="0.25">
      <c r="A638" s="76"/>
      <c r="B638" s="76"/>
      <c r="C638" s="76"/>
      <c r="D638" s="91"/>
      <c r="E638" s="39"/>
      <c r="F638" s="63"/>
      <c r="G638" s="63"/>
      <c r="H638" s="63"/>
      <c r="I638" s="63"/>
      <c r="J638" s="118"/>
      <c r="K638" s="118"/>
      <c r="L638" s="118"/>
      <c r="M638" s="75"/>
      <c r="N638" s="76"/>
      <c r="O638" s="76"/>
      <c r="P638" s="76"/>
      <c r="Q638" s="76"/>
      <c r="R638" s="76"/>
      <c r="S638" s="76"/>
      <c r="T638" s="76"/>
      <c r="U638" s="76"/>
      <c r="V638" s="76"/>
    </row>
    <row r="639" spans="1:22" ht="15.75" x14ac:dyDescent="0.25">
      <c r="A639" s="76"/>
      <c r="B639" s="76"/>
      <c r="C639" s="76"/>
      <c r="D639" s="91"/>
      <c r="E639" s="39"/>
      <c r="F639" s="63"/>
      <c r="G639" s="63"/>
      <c r="H639" s="63"/>
      <c r="I639" s="63"/>
      <c r="J639" s="118"/>
      <c r="K639" s="118"/>
      <c r="L639" s="118"/>
      <c r="M639" s="75"/>
      <c r="N639" s="76"/>
      <c r="O639" s="76"/>
      <c r="P639" s="76"/>
      <c r="Q639" s="76"/>
      <c r="R639" s="76"/>
      <c r="S639" s="76"/>
      <c r="T639" s="76"/>
      <c r="U639" s="76"/>
      <c r="V639" s="76"/>
    </row>
    <row r="640" spans="1:22" ht="15.75" x14ac:dyDescent="0.25">
      <c r="A640" s="76"/>
      <c r="B640" s="76"/>
      <c r="C640" s="76"/>
      <c r="D640" s="91"/>
      <c r="E640" s="39"/>
      <c r="F640" s="63"/>
      <c r="G640" s="63"/>
      <c r="H640" s="63"/>
      <c r="I640" s="63"/>
      <c r="J640" s="118"/>
      <c r="K640" s="118"/>
      <c r="L640" s="118"/>
      <c r="M640" s="75"/>
      <c r="N640" s="76"/>
      <c r="O640" s="76"/>
      <c r="P640" s="76"/>
      <c r="Q640" s="76"/>
      <c r="R640" s="76"/>
      <c r="S640" s="76"/>
      <c r="T640" s="76"/>
      <c r="U640" s="76"/>
      <c r="V640" s="76"/>
    </row>
    <row r="641" spans="1:22" ht="15.75" x14ac:dyDescent="0.25">
      <c r="A641" s="76"/>
      <c r="B641" s="76"/>
      <c r="C641" s="76"/>
      <c r="D641" s="91"/>
      <c r="E641" s="39"/>
      <c r="F641" s="63"/>
      <c r="G641" s="63"/>
      <c r="H641" s="63"/>
      <c r="I641" s="63"/>
      <c r="J641" s="118"/>
      <c r="K641" s="118"/>
      <c r="L641" s="118"/>
      <c r="M641" s="75"/>
      <c r="N641" s="76"/>
      <c r="O641" s="76"/>
      <c r="P641" s="76"/>
      <c r="Q641" s="76"/>
      <c r="R641" s="76"/>
      <c r="S641" s="76"/>
      <c r="T641" s="76"/>
      <c r="U641" s="76"/>
      <c r="V641" s="76"/>
    </row>
    <row r="642" spans="1:22" ht="15.75" x14ac:dyDescent="0.25">
      <c r="A642" s="76"/>
      <c r="B642" s="76"/>
      <c r="C642" s="76"/>
      <c r="D642" s="91"/>
      <c r="E642" s="39"/>
      <c r="F642" s="63"/>
      <c r="G642" s="63"/>
      <c r="H642" s="63"/>
      <c r="I642" s="63"/>
      <c r="J642" s="118"/>
      <c r="K642" s="118"/>
      <c r="L642" s="118"/>
      <c r="M642" s="75"/>
      <c r="N642" s="76"/>
      <c r="O642" s="76"/>
      <c r="P642" s="76"/>
      <c r="Q642" s="76"/>
      <c r="R642" s="76"/>
      <c r="S642" s="76"/>
      <c r="T642" s="76"/>
      <c r="U642" s="76"/>
      <c r="V642" s="76"/>
    </row>
    <row r="643" spans="1:22" ht="15.75" x14ac:dyDescent="0.25">
      <c r="A643" s="76"/>
      <c r="B643" s="76"/>
      <c r="C643" s="76"/>
      <c r="D643" s="91"/>
      <c r="E643" s="39"/>
      <c r="F643" s="63"/>
      <c r="G643" s="63"/>
      <c r="H643" s="63"/>
      <c r="I643" s="63"/>
      <c r="J643" s="118"/>
      <c r="K643" s="118"/>
      <c r="L643" s="118"/>
      <c r="M643" s="75"/>
      <c r="N643" s="76"/>
      <c r="O643" s="76"/>
      <c r="P643" s="76"/>
      <c r="Q643" s="76"/>
      <c r="R643" s="76"/>
      <c r="S643" s="76"/>
      <c r="T643" s="76"/>
      <c r="U643" s="76"/>
      <c r="V643" s="76"/>
    </row>
    <row r="644" spans="1:22" ht="15.75" x14ac:dyDescent="0.25">
      <c r="A644" s="76"/>
      <c r="B644" s="76"/>
      <c r="C644" s="76"/>
      <c r="D644" s="91"/>
      <c r="E644" s="39"/>
      <c r="F644" s="63"/>
      <c r="G644" s="63"/>
      <c r="H644" s="63"/>
      <c r="I644" s="63"/>
      <c r="J644" s="118"/>
      <c r="K644" s="118"/>
      <c r="L644" s="118"/>
      <c r="M644" s="75"/>
      <c r="N644" s="76"/>
      <c r="O644" s="76"/>
      <c r="P644" s="76"/>
      <c r="Q644" s="76"/>
      <c r="R644" s="76"/>
      <c r="S644" s="76"/>
      <c r="T644" s="76"/>
      <c r="U644" s="76"/>
      <c r="V644" s="76"/>
    </row>
    <row r="645" spans="1:22" ht="15.75" x14ac:dyDescent="0.25">
      <c r="A645" s="76"/>
      <c r="B645" s="76"/>
      <c r="C645" s="76"/>
      <c r="D645" s="91"/>
      <c r="E645" s="39"/>
      <c r="F645" s="63"/>
      <c r="G645" s="63"/>
      <c r="H645" s="63"/>
      <c r="I645" s="63"/>
      <c r="J645" s="118"/>
      <c r="K645" s="118"/>
      <c r="L645" s="118"/>
      <c r="M645" s="75"/>
      <c r="N645" s="76"/>
      <c r="O645" s="76"/>
      <c r="P645" s="76"/>
      <c r="Q645" s="76"/>
      <c r="R645" s="76"/>
      <c r="S645" s="76"/>
      <c r="T645" s="76"/>
      <c r="U645" s="76"/>
      <c r="V645" s="76"/>
    </row>
    <row r="646" spans="1:22" ht="15.75" x14ac:dyDescent="0.25">
      <c r="A646" s="76"/>
      <c r="B646" s="76"/>
      <c r="C646" s="76"/>
      <c r="D646" s="91"/>
      <c r="E646" s="39"/>
      <c r="F646" s="63"/>
      <c r="G646" s="63"/>
      <c r="H646" s="63"/>
      <c r="I646" s="63"/>
      <c r="J646" s="118"/>
      <c r="K646" s="118"/>
      <c r="L646" s="118"/>
      <c r="M646" s="75"/>
      <c r="N646" s="76"/>
      <c r="O646" s="76"/>
      <c r="P646" s="76"/>
      <c r="Q646" s="76"/>
      <c r="R646" s="76"/>
      <c r="S646" s="76"/>
      <c r="T646" s="76"/>
      <c r="U646" s="76"/>
      <c r="V646" s="76"/>
    </row>
    <row r="647" spans="1:22" ht="15.75" x14ac:dyDescent="0.25">
      <c r="A647" s="76"/>
      <c r="B647" s="76"/>
      <c r="C647" s="76"/>
      <c r="D647" s="91"/>
      <c r="E647" s="39"/>
      <c r="F647" s="63"/>
      <c r="G647" s="63"/>
      <c r="H647" s="63"/>
      <c r="I647" s="63"/>
      <c r="J647" s="118"/>
      <c r="K647" s="118"/>
      <c r="L647" s="118"/>
      <c r="M647" s="75"/>
      <c r="N647" s="76"/>
      <c r="O647" s="76"/>
      <c r="P647" s="76"/>
      <c r="Q647" s="76"/>
      <c r="R647" s="76"/>
      <c r="S647" s="76"/>
      <c r="T647" s="76"/>
      <c r="U647" s="76"/>
      <c r="V647" s="76"/>
    </row>
    <row r="648" spans="1:22" ht="15.75" x14ac:dyDescent="0.25">
      <c r="A648" s="76"/>
      <c r="B648" s="76"/>
      <c r="C648" s="76"/>
      <c r="D648" s="91"/>
      <c r="E648" s="39"/>
      <c r="F648" s="63"/>
      <c r="G648" s="63"/>
      <c r="H648" s="63"/>
      <c r="I648" s="63"/>
      <c r="J648" s="118"/>
      <c r="K648" s="118"/>
      <c r="L648" s="118"/>
      <c r="M648" s="75"/>
      <c r="N648" s="76"/>
      <c r="O648" s="76"/>
      <c r="P648" s="76"/>
      <c r="Q648" s="76"/>
      <c r="R648" s="76"/>
      <c r="S648" s="76"/>
      <c r="T648" s="76"/>
      <c r="U648" s="76"/>
      <c r="V648" s="76"/>
    </row>
    <row r="649" spans="1:22" ht="15.75" x14ac:dyDescent="0.25">
      <c r="A649" s="76"/>
      <c r="B649" s="76"/>
      <c r="C649" s="76"/>
      <c r="D649" s="91"/>
      <c r="E649" s="39"/>
      <c r="F649" s="63"/>
      <c r="G649" s="63"/>
      <c r="H649" s="63"/>
      <c r="I649" s="63"/>
      <c r="J649" s="118"/>
      <c r="K649" s="118"/>
      <c r="L649" s="118"/>
      <c r="M649" s="75"/>
      <c r="N649" s="76"/>
      <c r="O649" s="76"/>
      <c r="P649" s="76"/>
      <c r="Q649" s="76"/>
      <c r="R649" s="76"/>
      <c r="S649" s="76"/>
      <c r="T649" s="76"/>
      <c r="U649" s="76"/>
      <c r="V649" s="76"/>
    </row>
    <row r="650" spans="1:22" ht="15.75" x14ac:dyDescent="0.25">
      <c r="A650" s="76"/>
      <c r="B650" s="76"/>
      <c r="C650" s="76"/>
      <c r="D650" s="91"/>
      <c r="E650" s="39"/>
      <c r="F650" s="63"/>
      <c r="G650" s="63"/>
      <c r="H650" s="63"/>
      <c r="I650" s="63"/>
      <c r="J650" s="118"/>
      <c r="K650" s="118"/>
      <c r="L650" s="118"/>
      <c r="M650" s="75"/>
      <c r="N650" s="76"/>
      <c r="O650" s="76"/>
      <c r="P650" s="76"/>
      <c r="Q650" s="76"/>
      <c r="R650" s="76"/>
      <c r="S650" s="76"/>
      <c r="T650" s="76"/>
      <c r="U650" s="76"/>
      <c r="V650" s="76"/>
    </row>
    <row r="651" spans="1:22" ht="15.75" x14ac:dyDescent="0.25">
      <c r="A651" s="76"/>
      <c r="B651" s="76"/>
      <c r="C651" s="76"/>
      <c r="D651" s="91"/>
      <c r="E651" s="39"/>
      <c r="F651" s="63"/>
      <c r="G651" s="63"/>
      <c r="H651" s="63"/>
      <c r="I651" s="63"/>
      <c r="J651" s="118"/>
      <c r="K651" s="118"/>
      <c r="L651" s="118"/>
      <c r="M651" s="75"/>
      <c r="N651" s="76"/>
      <c r="O651" s="76"/>
      <c r="P651" s="76"/>
      <c r="Q651" s="76"/>
      <c r="R651" s="76"/>
      <c r="S651" s="76"/>
      <c r="T651" s="76"/>
      <c r="U651" s="76"/>
      <c r="V651" s="76"/>
    </row>
    <row r="652" spans="1:22" ht="15.75" x14ac:dyDescent="0.25">
      <c r="A652" s="76"/>
      <c r="B652" s="76"/>
      <c r="C652" s="76"/>
      <c r="D652" s="91"/>
      <c r="E652" s="39"/>
      <c r="F652" s="63"/>
      <c r="G652" s="63"/>
      <c r="H652" s="63"/>
      <c r="I652" s="63"/>
      <c r="J652" s="118"/>
      <c r="K652" s="118"/>
      <c r="L652" s="118"/>
      <c r="M652" s="75"/>
      <c r="N652" s="76"/>
      <c r="O652" s="76"/>
      <c r="P652" s="76"/>
      <c r="Q652" s="76"/>
      <c r="R652" s="76"/>
      <c r="S652" s="76"/>
      <c r="T652" s="76"/>
      <c r="U652" s="76"/>
      <c r="V652" s="76"/>
    </row>
    <row r="653" spans="1:22" ht="15.75" x14ac:dyDescent="0.25">
      <c r="A653" s="76"/>
      <c r="B653" s="76"/>
      <c r="C653" s="76"/>
      <c r="D653" s="91"/>
      <c r="E653" s="39"/>
      <c r="F653" s="63"/>
      <c r="G653" s="63"/>
      <c r="H653" s="63"/>
      <c r="I653" s="63"/>
      <c r="J653" s="118"/>
      <c r="K653" s="118"/>
      <c r="L653" s="118"/>
      <c r="M653" s="75"/>
      <c r="N653" s="76"/>
      <c r="O653" s="76"/>
      <c r="P653" s="76"/>
      <c r="Q653" s="76"/>
      <c r="R653" s="76"/>
      <c r="S653" s="76"/>
      <c r="T653" s="76"/>
      <c r="U653" s="76"/>
      <c r="V653" s="76"/>
    </row>
    <row r="654" spans="1:22" ht="15.75" x14ac:dyDescent="0.25">
      <c r="A654" s="76"/>
      <c r="B654" s="76"/>
      <c r="C654" s="76"/>
      <c r="D654" s="91"/>
      <c r="E654" s="39"/>
      <c r="F654" s="63"/>
      <c r="G654" s="63"/>
      <c r="H654" s="63"/>
      <c r="I654" s="63"/>
      <c r="J654" s="118"/>
      <c r="K654" s="118"/>
      <c r="L654" s="118"/>
      <c r="M654" s="75"/>
      <c r="N654" s="76"/>
      <c r="O654" s="76"/>
      <c r="P654" s="76"/>
      <c r="Q654" s="76"/>
      <c r="R654" s="76"/>
      <c r="S654" s="76"/>
      <c r="T654" s="76"/>
      <c r="U654" s="76"/>
      <c r="V654" s="76"/>
    </row>
    <row r="655" spans="1:22" ht="15.75" x14ac:dyDescent="0.25">
      <c r="A655" s="76"/>
      <c r="B655" s="76"/>
      <c r="C655" s="76"/>
      <c r="D655" s="91"/>
      <c r="E655" s="39"/>
      <c r="F655" s="63"/>
      <c r="G655" s="63"/>
      <c r="H655" s="63"/>
      <c r="I655" s="63"/>
      <c r="J655" s="118"/>
      <c r="K655" s="118"/>
      <c r="L655" s="118"/>
      <c r="M655" s="75"/>
      <c r="N655" s="76"/>
      <c r="O655" s="76"/>
      <c r="P655" s="76"/>
      <c r="Q655" s="76"/>
      <c r="R655" s="76"/>
      <c r="S655" s="76"/>
      <c r="T655" s="76"/>
      <c r="U655" s="76"/>
      <c r="V655" s="76"/>
    </row>
    <row r="656" spans="1:22" ht="15.75" x14ac:dyDescent="0.25">
      <c r="A656" s="76"/>
      <c r="B656" s="76"/>
      <c r="C656" s="76"/>
      <c r="D656" s="91"/>
      <c r="E656" s="39"/>
      <c r="F656" s="63"/>
      <c r="G656" s="63"/>
      <c r="H656" s="63"/>
      <c r="I656" s="63"/>
      <c r="J656" s="118"/>
      <c r="K656" s="118"/>
      <c r="L656" s="118"/>
      <c r="M656" s="75"/>
      <c r="N656" s="76"/>
      <c r="O656" s="76"/>
      <c r="P656" s="76"/>
      <c r="Q656" s="76"/>
      <c r="R656" s="76"/>
      <c r="S656" s="76"/>
      <c r="T656" s="76"/>
      <c r="U656" s="76"/>
      <c r="V656" s="76"/>
    </row>
    <row r="657" spans="1:22" ht="15.75" x14ac:dyDescent="0.25">
      <c r="A657" s="76"/>
      <c r="B657" s="76"/>
      <c r="C657" s="76"/>
      <c r="D657" s="91"/>
      <c r="E657" s="39"/>
      <c r="F657" s="63"/>
      <c r="G657" s="63"/>
      <c r="H657" s="63"/>
      <c r="I657" s="63"/>
      <c r="J657" s="118"/>
      <c r="K657" s="118"/>
      <c r="L657" s="118"/>
      <c r="M657" s="75"/>
      <c r="N657" s="76"/>
      <c r="O657" s="76"/>
      <c r="P657" s="76"/>
      <c r="Q657" s="76"/>
      <c r="R657" s="76"/>
      <c r="S657" s="76"/>
      <c r="T657" s="76"/>
      <c r="U657" s="76"/>
      <c r="V657" s="76"/>
    </row>
    <row r="658" spans="1:22" ht="15.75" x14ac:dyDescent="0.25">
      <c r="A658" s="76"/>
      <c r="B658" s="76"/>
      <c r="C658" s="76"/>
      <c r="D658" s="91"/>
      <c r="E658" s="39"/>
      <c r="F658" s="63"/>
      <c r="G658" s="63"/>
      <c r="H658" s="63"/>
      <c r="I658" s="63"/>
      <c r="J658" s="118"/>
      <c r="K658" s="118"/>
      <c r="L658" s="118"/>
      <c r="M658" s="75"/>
      <c r="N658" s="76"/>
      <c r="O658" s="76"/>
      <c r="P658" s="76"/>
      <c r="Q658" s="76"/>
      <c r="R658" s="76"/>
      <c r="S658" s="76"/>
      <c r="T658" s="76"/>
      <c r="U658" s="76"/>
      <c r="V658" s="76"/>
    </row>
    <row r="659" spans="1:22" ht="15.75" x14ac:dyDescent="0.25">
      <c r="A659" s="76"/>
      <c r="B659" s="76"/>
      <c r="C659" s="76"/>
      <c r="D659" s="91"/>
      <c r="E659" s="39"/>
      <c r="F659" s="63"/>
      <c r="G659" s="63"/>
      <c r="H659" s="63"/>
      <c r="I659" s="63"/>
      <c r="J659" s="118"/>
      <c r="K659" s="118"/>
      <c r="L659" s="118"/>
      <c r="M659" s="75"/>
      <c r="N659" s="76"/>
      <c r="O659" s="76"/>
      <c r="P659" s="76"/>
      <c r="Q659" s="76"/>
      <c r="R659" s="76"/>
      <c r="S659" s="76"/>
      <c r="T659" s="76"/>
      <c r="U659" s="76"/>
      <c r="V659" s="76"/>
    </row>
    <row r="660" spans="1:22" ht="15.75" x14ac:dyDescent="0.25">
      <c r="A660" s="76"/>
      <c r="B660" s="76"/>
      <c r="C660" s="76"/>
      <c r="D660" s="91"/>
      <c r="E660" s="39"/>
      <c r="F660" s="63"/>
      <c r="G660" s="63"/>
      <c r="H660" s="63"/>
      <c r="I660" s="63"/>
      <c r="J660" s="118"/>
      <c r="K660" s="118"/>
      <c r="L660" s="118"/>
      <c r="M660" s="75"/>
      <c r="N660" s="76"/>
      <c r="O660" s="76"/>
      <c r="P660" s="76"/>
      <c r="Q660" s="76"/>
      <c r="R660" s="76"/>
      <c r="S660" s="76"/>
      <c r="T660" s="76"/>
      <c r="U660" s="76"/>
      <c r="V660" s="76"/>
    </row>
    <row r="661" spans="1:22" ht="15.75" x14ac:dyDescent="0.25">
      <c r="A661" s="76"/>
      <c r="B661" s="76"/>
      <c r="C661" s="76"/>
      <c r="D661" s="91"/>
      <c r="E661" s="39"/>
      <c r="F661" s="63"/>
      <c r="G661" s="63"/>
      <c r="H661" s="63"/>
      <c r="I661" s="63"/>
      <c r="J661" s="118"/>
      <c r="K661" s="118"/>
      <c r="L661" s="118"/>
      <c r="M661" s="75"/>
      <c r="N661" s="76"/>
      <c r="O661" s="76"/>
      <c r="P661" s="76"/>
      <c r="Q661" s="76"/>
      <c r="R661" s="76"/>
      <c r="S661" s="76"/>
      <c r="T661" s="76"/>
      <c r="U661" s="76"/>
      <c r="V661" s="76"/>
    </row>
    <row r="662" spans="1:22" ht="15.75" x14ac:dyDescent="0.25">
      <c r="A662" s="76"/>
      <c r="B662" s="76"/>
      <c r="C662" s="76"/>
      <c r="D662" s="91"/>
      <c r="E662" s="39"/>
      <c r="F662" s="63"/>
      <c r="G662" s="63"/>
      <c r="H662" s="63"/>
      <c r="I662" s="63"/>
      <c r="J662" s="118"/>
      <c r="K662" s="118"/>
      <c r="L662" s="118"/>
      <c r="M662" s="75"/>
      <c r="N662" s="76"/>
      <c r="O662" s="76"/>
      <c r="P662" s="76"/>
      <c r="Q662" s="76"/>
      <c r="R662" s="76"/>
      <c r="S662" s="76"/>
      <c r="T662" s="76"/>
      <c r="U662" s="76"/>
      <c r="V662" s="76"/>
    </row>
    <row r="663" spans="1:22" ht="15.75" x14ac:dyDescent="0.25">
      <c r="A663" s="76"/>
      <c r="B663" s="76"/>
      <c r="C663" s="76"/>
      <c r="D663" s="91"/>
      <c r="E663" s="39"/>
      <c r="F663" s="63"/>
      <c r="G663" s="63"/>
      <c r="H663" s="63"/>
      <c r="I663" s="63"/>
      <c r="J663" s="118"/>
      <c r="K663" s="118"/>
      <c r="L663" s="118"/>
      <c r="M663" s="75"/>
      <c r="N663" s="76"/>
      <c r="O663" s="76"/>
      <c r="P663" s="76"/>
      <c r="Q663" s="76"/>
      <c r="R663" s="76"/>
      <c r="S663" s="76"/>
      <c r="T663" s="76"/>
      <c r="U663" s="76"/>
      <c r="V663" s="76"/>
    </row>
    <row r="664" spans="1:22" ht="15.75" x14ac:dyDescent="0.25">
      <c r="A664" s="76"/>
      <c r="B664" s="76"/>
      <c r="C664" s="76"/>
      <c r="D664" s="91"/>
      <c r="E664" s="39"/>
      <c r="F664" s="63"/>
      <c r="G664" s="63"/>
      <c r="H664" s="63"/>
      <c r="I664" s="63"/>
      <c r="J664" s="118"/>
      <c r="K664" s="118"/>
      <c r="L664" s="118"/>
      <c r="M664" s="75"/>
      <c r="N664" s="76"/>
      <c r="O664" s="76"/>
      <c r="P664" s="76"/>
      <c r="Q664" s="76"/>
      <c r="R664" s="76"/>
      <c r="S664" s="76"/>
      <c r="T664" s="76"/>
      <c r="U664" s="76"/>
      <c r="V664" s="76"/>
    </row>
    <row r="665" spans="1:22" ht="15.75" x14ac:dyDescent="0.25">
      <c r="A665" s="76"/>
      <c r="B665" s="76"/>
      <c r="C665" s="76"/>
      <c r="D665" s="91"/>
      <c r="E665" s="39"/>
      <c r="F665" s="63"/>
      <c r="G665" s="63"/>
      <c r="H665" s="63"/>
      <c r="I665" s="63"/>
      <c r="J665" s="118"/>
      <c r="K665" s="118"/>
      <c r="L665" s="118"/>
      <c r="M665" s="75"/>
      <c r="N665" s="76"/>
      <c r="O665" s="76"/>
      <c r="P665" s="76"/>
      <c r="Q665" s="76"/>
      <c r="R665" s="76"/>
      <c r="S665" s="76"/>
      <c r="T665" s="76"/>
      <c r="U665" s="76"/>
      <c r="V665" s="76"/>
    </row>
    <row r="666" spans="1:22" ht="15.75" x14ac:dyDescent="0.25">
      <c r="A666" s="76"/>
      <c r="B666" s="76"/>
      <c r="C666" s="76"/>
      <c r="D666" s="91"/>
      <c r="E666" s="39"/>
      <c r="F666" s="63"/>
      <c r="G666" s="63"/>
      <c r="H666" s="63"/>
      <c r="I666" s="63"/>
      <c r="J666" s="118"/>
      <c r="K666" s="118"/>
      <c r="L666" s="118"/>
      <c r="M666" s="75"/>
      <c r="N666" s="76"/>
      <c r="O666" s="76"/>
      <c r="P666" s="76"/>
      <c r="Q666" s="76"/>
      <c r="R666" s="76"/>
      <c r="S666" s="76"/>
      <c r="T666" s="76"/>
      <c r="U666" s="76"/>
      <c r="V666" s="76"/>
    </row>
    <row r="667" spans="1:22" ht="15.75" x14ac:dyDescent="0.25">
      <c r="A667" s="76"/>
      <c r="B667" s="76"/>
      <c r="C667" s="76"/>
      <c r="D667" s="91"/>
      <c r="E667" s="39"/>
      <c r="F667" s="63"/>
      <c r="G667" s="63"/>
      <c r="H667" s="63"/>
      <c r="I667" s="63"/>
      <c r="J667" s="118"/>
      <c r="K667" s="118"/>
      <c r="L667" s="118"/>
      <c r="M667" s="75"/>
      <c r="N667" s="76"/>
      <c r="O667" s="76"/>
      <c r="P667" s="76"/>
      <c r="Q667" s="76"/>
      <c r="R667" s="76"/>
      <c r="S667" s="76"/>
      <c r="T667" s="76"/>
      <c r="U667" s="76"/>
      <c r="V667" s="76"/>
    </row>
    <row r="668" spans="1:22" ht="15.75" x14ac:dyDescent="0.25">
      <c r="A668" s="76"/>
      <c r="B668" s="76"/>
      <c r="C668" s="76"/>
      <c r="D668" s="91"/>
      <c r="E668" s="39"/>
      <c r="F668" s="63"/>
      <c r="G668" s="63"/>
      <c r="H668" s="63"/>
      <c r="I668" s="63"/>
      <c r="J668" s="118"/>
      <c r="K668" s="118"/>
      <c r="L668" s="118"/>
      <c r="M668" s="75"/>
      <c r="N668" s="76"/>
      <c r="O668" s="76"/>
      <c r="P668" s="76"/>
      <c r="Q668" s="76"/>
      <c r="R668" s="76"/>
      <c r="S668" s="76"/>
      <c r="T668" s="76"/>
      <c r="U668" s="76"/>
      <c r="V668" s="76"/>
    </row>
    <row r="669" spans="1:22" ht="15.75" x14ac:dyDescent="0.25">
      <c r="A669" s="76"/>
      <c r="B669" s="76"/>
      <c r="C669" s="76"/>
      <c r="D669" s="91"/>
      <c r="E669" s="39"/>
      <c r="F669" s="63"/>
      <c r="G669" s="63"/>
      <c r="H669" s="63"/>
      <c r="I669" s="63"/>
      <c r="J669" s="118"/>
      <c r="K669" s="118"/>
      <c r="L669" s="118"/>
      <c r="M669" s="75"/>
      <c r="N669" s="76"/>
      <c r="O669" s="76"/>
      <c r="P669" s="76"/>
      <c r="Q669" s="76"/>
      <c r="R669" s="76"/>
      <c r="S669" s="76"/>
      <c r="T669" s="76"/>
      <c r="U669" s="76"/>
      <c r="V669" s="76"/>
    </row>
    <row r="670" spans="1:22" ht="15.75" x14ac:dyDescent="0.25">
      <c r="A670" s="76"/>
      <c r="B670" s="76"/>
      <c r="C670" s="76"/>
      <c r="D670" s="91"/>
      <c r="E670" s="39"/>
      <c r="F670" s="63"/>
      <c r="G670" s="63"/>
      <c r="H670" s="63"/>
      <c r="I670" s="63"/>
      <c r="J670" s="118"/>
      <c r="K670" s="118"/>
      <c r="L670" s="118"/>
      <c r="M670" s="75"/>
      <c r="N670" s="76"/>
      <c r="O670" s="76"/>
      <c r="P670" s="76"/>
      <c r="Q670" s="76"/>
      <c r="R670" s="76"/>
      <c r="S670" s="76"/>
      <c r="T670" s="76"/>
      <c r="U670" s="76"/>
      <c r="V670" s="76"/>
    </row>
    <row r="671" spans="1:22" ht="15.75" x14ac:dyDescent="0.25">
      <c r="A671" s="76"/>
      <c r="B671" s="76"/>
      <c r="C671" s="76"/>
      <c r="D671" s="91"/>
      <c r="E671" s="39"/>
      <c r="F671" s="63"/>
      <c r="G671" s="63"/>
      <c r="H671" s="63"/>
      <c r="I671" s="63"/>
      <c r="J671" s="118"/>
      <c r="K671" s="118"/>
      <c r="L671" s="118"/>
      <c r="M671" s="75"/>
      <c r="N671" s="76"/>
      <c r="O671" s="76"/>
      <c r="P671" s="76"/>
      <c r="Q671" s="76"/>
      <c r="R671" s="76"/>
      <c r="S671" s="76"/>
      <c r="T671" s="76"/>
      <c r="U671" s="76"/>
      <c r="V671" s="76"/>
    </row>
    <row r="672" spans="1:22" ht="15.75" x14ac:dyDescent="0.25">
      <c r="A672" s="76"/>
      <c r="B672" s="76"/>
      <c r="C672" s="76"/>
      <c r="D672" s="91"/>
      <c r="E672" s="39"/>
      <c r="F672" s="63"/>
      <c r="G672" s="63"/>
      <c r="H672" s="63"/>
      <c r="I672" s="63"/>
      <c r="J672" s="118"/>
      <c r="K672" s="118"/>
      <c r="L672" s="118"/>
      <c r="M672" s="75"/>
      <c r="N672" s="76"/>
      <c r="O672" s="76"/>
      <c r="P672" s="76"/>
      <c r="Q672" s="76"/>
      <c r="R672" s="76"/>
      <c r="S672" s="76"/>
      <c r="T672" s="76"/>
      <c r="U672" s="76"/>
      <c r="V672" s="76"/>
    </row>
    <row r="673" spans="1:22" ht="15.75" x14ac:dyDescent="0.25">
      <c r="A673" s="76"/>
      <c r="B673" s="76"/>
      <c r="C673" s="76"/>
      <c r="D673" s="91"/>
      <c r="E673" s="39"/>
      <c r="F673" s="63"/>
      <c r="G673" s="63"/>
      <c r="H673" s="63"/>
      <c r="I673" s="63"/>
      <c r="J673" s="118"/>
      <c r="K673" s="118"/>
      <c r="L673" s="118"/>
      <c r="M673" s="75"/>
      <c r="N673" s="76"/>
      <c r="O673" s="76"/>
      <c r="P673" s="76"/>
      <c r="Q673" s="76"/>
      <c r="R673" s="76"/>
      <c r="S673" s="76"/>
      <c r="T673" s="76"/>
      <c r="U673" s="76"/>
      <c r="V673" s="76"/>
    </row>
    <row r="674" spans="1:22" ht="15.75" x14ac:dyDescent="0.25">
      <c r="A674" s="76"/>
      <c r="B674" s="76"/>
      <c r="C674" s="76"/>
      <c r="D674" s="91"/>
      <c r="E674" s="39"/>
      <c r="F674" s="63"/>
      <c r="G674" s="63"/>
      <c r="H674" s="63"/>
      <c r="I674" s="63"/>
      <c r="J674" s="118"/>
      <c r="K674" s="118"/>
      <c r="L674" s="118"/>
      <c r="M674" s="75"/>
      <c r="N674" s="76"/>
      <c r="O674" s="76"/>
      <c r="P674" s="76"/>
      <c r="Q674" s="76"/>
      <c r="R674" s="76"/>
      <c r="S674" s="76"/>
      <c r="T674" s="76"/>
      <c r="U674" s="76"/>
      <c r="V674" s="76"/>
    </row>
    <row r="675" spans="1:22" ht="15.75" x14ac:dyDescent="0.25">
      <c r="A675" s="76"/>
      <c r="B675" s="76"/>
      <c r="C675" s="76"/>
      <c r="D675" s="91"/>
      <c r="E675" s="39"/>
      <c r="F675" s="63"/>
      <c r="G675" s="63"/>
      <c r="H675" s="63"/>
      <c r="I675" s="63"/>
      <c r="J675" s="118"/>
      <c r="K675" s="118"/>
      <c r="L675" s="118"/>
      <c r="M675" s="75"/>
      <c r="N675" s="76"/>
      <c r="O675" s="76"/>
      <c r="P675" s="76"/>
      <c r="Q675" s="76"/>
      <c r="R675" s="76"/>
      <c r="S675" s="76"/>
      <c r="T675" s="76"/>
      <c r="U675" s="76"/>
      <c r="V675" s="76"/>
    </row>
    <row r="676" spans="1:22" ht="15.75" x14ac:dyDescent="0.25">
      <c r="A676" s="76"/>
      <c r="B676" s="76"/>
      <c r="C676" s="76"/>
      <c r="D676" s="91"/>
      <c r="E676" s="39"/>
      <c r="F676" s="63"/>
      <c r="G676" s="63"/>
      <c r="H676" s="63"/>
      <c r="I676" s="63"/>
      <c r="J676" s="118"/>
      <c r="K676" s="118"/>
      <c r="L676" s="118"/>
      <c r="M676" s="75"/>
      <c r="N676" s="76"/>
      <c r="O676" s="76"/>
      <c r="P676" s="76"/>
      <c r="Q676" s="76"/>
      <c r="R676" s="76"/>
      <c r="S676" s="76"/>
      <c r="T676" s="76"/>
      <c r="U676" s="76"/>
      <c r="V676" s="76"/>
    </row>
    <row r="677" spans="1:22" ht="15.75" x14ac:dyDescent="0.25">
      <c r="A677" s="76"/>
      <c r="B677" s="76"/>
      <c r="C677" s="76"/>
      <c r="D677" s="91"/>
      <c r="E677" s="39"/>
      <c r="F677" s="63"/>
      <c r="G677" s="63"/>
      <c r="H677" s="63"/>
      <c r="I677" s="63"/>
      <c r="J677" s="118"/>
      <c r="K677" s="118"/>
      <c r="L677" s="118"/>
      <c r="M677" s="75"/>
      <c r="N677" s="76"/>
      <c r="O677" s="76"/>
      <c r="P677" s="76"/>
      <c r="Q677" s="76"/>
      <c r="R677" s="76"/>
      <c r="S677" s="76"/>
      <c r="T677" s="76"/>
      <c r="U677" s="76"/>
      <c r="V677" s="76"/>
    </row>
    <row r="678" spans="1:22" ht="15.75" x14ac:dyDescent="0.25">
      <c r="A678" s="76"/>
      <c r="B678" s="76"/>
      <c r="C678" s="76"/>
      <c r="D678" s="91"/>
      <c r="E678" s="39"/>
      <c r="F678" s="63"/>
      <c r="G678" s="63"/>
      <c r="H678" s="63"/>
      <c r="I678" s="63"/>
      <c r="J678" s="118"/>
      <c r="K678" s="118"/>
      <c r="L678" s="118"/>
      <c r="M678" s="75"/>
      <c r="N678" s="76"/>
      <c r="O678" s="76"/>
      <c r="P678" s="76"/>
      <c r="Q678" s="76"/>
      <c r="R678" s="76"/>
      <c r="S678" s="76"/>
      <c r="T678" s="76"/>
      <c r="U678" s="76"/>
      <c r="V678" s="76"/>
    </row>
    <row r="679" spans="1:22" ht="15.75" x14ac:dyDescent="0.25">
      <c r="A679" s="76"/>
      <c r="B679" s="76"/>
      <c r="C679" s="76"/>
      <c r="D679" s="91"/>
      <c r="E679" s="39"/>
      <c r="F679" s="63"/>
      <c r="G679" s="63"/>
      <c r="H679" s="63"/>
      <c r="I679" s="63"/>
      <c r="J679" s="118"/>
      <c r="K679" s="118"/>
      <c r="L679" s="118"/>
      <c r="M679" s="75"/>
      <c r="N679" s="76"/>
      <c r="O679" s="76"/>
      <c r="P679" s="76"/>
      <c r="Q679" s="76"/>
      <c r="R679" s="76"/>
      <c r="S679" s="76"/>
      <c r="T679" s="76"/>
      <c r="U679" s="76"/>
      <c r="V679" s="76"/>
    </row>
    <row r="680" spans="1:22" ht="15.75" x14ac:dyDescent="0.25">
      <c r="A680" s="76"/>
      <c r="B680" s="76"/>
      <c r="C680" s="76"/>
      <c r="D680" s="91"/>
      <c r="E680" s="39"/>
      <c r="F680" s="63"/>
      <c r="G680" s="63"/>
      <c r="H680" s="63"/>
      <c r="I680" s="63"/>
      <c r="J680" s="118"/>
      <c r="K680" s="118"/>
      <c r="L680" s="118"/>
      <c r="M680" s="75"/>
      <c r="N680" s="76"/>
      <c r="O680" s="76"/>
      <c r="P680" s="76"/>
      <c r="Q680" s="76"/>
      <c r="R680" s="76"/>
      <c r="S680" s="76"/>
      <c r="T680" s="76"/>
      <c r="U680" s="76"/>
      <c r="V680" s="76"/>
    </row>
    <row r="681" spans="1:22" ht="15.75" x14ac:dyDescent="0.25">
      <c r="A681" s="76"/>
      <c r="B681" s="76"/>
      <c r="C681" s="76"/>
      <c r="D681" s="91"/>
      <c r="E681" s="39"/>
      <c r="F681" s="63"/>
      <c r="G681" s="63"/>
      <c r="H681" s="63"/>
      <c r="I681" s="63"/>
      <c r="J681" s="118"/>
      <c r="K681" s="118"/>
      <c r="L681" s="118"/>
      <c r="M681" s="75"/>
      <c r="N681" s="76"/>
      <c r="O681" s="76"/>
      <c r="P681" s="76"/>
      <c r="Q681" s="76"/>
      <c r="R681" s="76"/>
      <c r="S681" s="76"/>
      <c r="T681" s="76"/>
      <c r="U681" s="76"/>
      <c r="V681" s="76"/>
    </row>
    <row r="682" spans="1:22" ht="15.75" x14ac:dyDescent="0.25">
      <c r="A682" s="76"/>
      <c r="B682" s="76"/>
      <c r="C682" s="76"/>
      <c r="D682" s="91"/>
      <c r="E682" s="39"/>
      <c r="F682" s="63"/>
      <c r="G682" s="63"/>
      <c r="H682" s="63"/>
      <c r="I682" s="63"/>
      <c r="J682" s="118"/>
      <c r="K682" s="118"/>
      <c r="L682" s="118"/>
      <c r="M682" s="75"/>
      <c r="N682" s="76"/>
      <c r="O682" s="76"/>
      <c r="P682" s="76"/>
      <c r="Q682" s="76"/>
      <c r="R682" s="76"/>
      <c r="S682" s="76"/>
      <c r="T682" s="76"/>
      <c r="U682" s="76"/>
      <c r="V682" s="76"/>
    </row>
    <row r="683" spans="1:22" ht="15.75" x14ac:dyDescent="0.25">
      <c r="A683" s="76"/>
      <c r="B683" s="76"/>
      <c r="C683" s="76"/>
      <c r="D683" s="91"/>
      <c r="E683" s="39"/>
      <c r="F683" s="63"/>
      <c r="G683" s="63"/>
      <c r="H683" s="63"/>
      <c r="I683" s="63"/>
      <c r="J683" s="118"/>
      <c r="K683" s="118"/>
      <c r="L683" s="118"/>
      <c r="M683" s="75"/>
      <c r="N683" s="76"/>
      <c r="O683" s="76"/>
      <c r="P683" s="76"/>
      <c r="Q683" s="76"/>
      <c r="R683" s="76"/>
      <c r="S683" s="76"/>
      <c r="T683" s="76"/>
      <c r="U683" s="76"/>
      <c r="V683" s="76"/>
    </row>
    <row r="684" spans="1:22" ht="15.75" x14ac:dyDescent="0.25">
      <c r="A684" s="76"/>
      <c r="B684" s="76"/>
      <c r="C684" s="76"/>
      <c r="D684" s="91"/>
      <c r="E684" s="39"/>
      <c r="F684" s="63"/>
      <c r="G684" s="63"/>
      <c r="H684" s="63"/>
      <c r="I684" s="63"/>
      <c r="J684" s="118"/>
      <c r="K684" s="118"/>
      <c r="L684" s="118"/>
      <c r="M684" s="75"/>
      <c r="N684" s="76"/>
      <c r="O684" s="76"/>
      <c r="P684" s="76"/>
      <c r="Q684" s="76"/>
      <c r="R684" s="76"/>
      <c r="S684" s="76"/>
      <c r="T684" s="76"/>
      <c r="U684" s="76"/>
      <c r="V684" s="76"/>
    </row>
    <row r="685" spans="1:22" ht="15.75" x14ac:dyDescent="0.25">
      <c r="A685" s="76"/>
      <c r="B685" s="76"/>
      <c r="C685" s="76"/>
      <c r="D685" s="91"/>
      <c r="E685" s="39"/>
      <c r="F685" s="63"/>
      <c r="G685" s="63"/>
      <c r="H685" s="63"/>
      <c r="I685" s="63"/>
      <c r="J685" s="118"/>
      <c r="K685" s="118"/>
      <c r="L685" s="118"/>
      <c r="M685" s="75"/>
      <c r="N685" s="76"/>
      <c r="O685" s="76"/>
      <c r="P685" s="76"/>
      <c r="Q685" s="76"/>
      <c r="R685" s="76"/>
      <c r="S685" s="76"/>
      <c r="T685" s="76"/>
      <c r="U685" s="76"/>
      <c r="V685" s="76"/>
    </row>
    <row r="686" spans="1:22" ht="15.75" x14ac:dyDescent="0.25">
      <c r="A686" s="76"/>
      <c r="B686" s="76"/>
      <c r="C686" s="76"/>
      <c r="D686" s="91"/>
      <c r="E686" s="39"/>
      <c r="F686" s="63"/>
      <c r="G686" s="63"/>
      <c r="H686" s="63"/>
      <c r="I686" s="63"/>
      <c r="J686" s="118"/>
      <c r="K686" s="118"/>
      <c r="L686" s="118"/>
      <c r="M686" s="75"/>
      <c r="N686" s="76"/>
      <c r="O686" s="76"/>
      <c r="P686" s="76"/>
      <c r="Q686" s="76"/>
      <c r="R686" s="76"/>
      <c r="S686" s="76"/>
      <c r="T686" s="76"/>
      <c r="U686" s="76"/>
      <c r="V686" s="76"/>
    </row>
    <row r="687" spans="1:22" ht="15.75" x14ac:dyDescent="0.25">
      <c r="A687" s="76"/>
      <c r="B687" s="76"/>
      <c r="C687" s="76"/>
      <c r="D687" s="91"/>
      <c r="E687" s="39"/>
      <c r="F687" s="63"/>
      <c r="G687" s="63"/>
      <c r="H687" s="63"/>
      <c r="I687" s="63"/>
      <c r="J687" s="118"/>
      <c r="K687" s="118"/>
      <c r="L687" s="118"/>
      <c r="M687" s="75"/>
      <c r="N687" s="76"/>
      <c r="O687" s="76"/>
      <c r="P687" s="76"/>
      <c r="Q687" s="76"/>
      <c r="R687" s="76"/>
      <c r="S687" s="76"/>
      <c r="T687" s="76"/>
      <c r="U687" s="76"/>
      <c r="V687" s="76"/>
    </row>
    <row r="688" spans="1:22" ht="15.75" x14ac:dyDescent="0.25">
      <c r="A688" s="76"/>
      <c r="B688" s="76"/>
      <c r="C688" s="76"/>
      <c r="D688" s="91"/>
      <c r="E688" s="39"/>
      <c r="F688" s="63"/>
      <c r="G688" s="63"/>
      <c r="H688" s="63"/>
      <c r="I688" s="63"/>
      <c r="J688" s="118"/>
      <c r="K688" s="118"/>
      <c r="L688" s="118"/>
      <c r="M688" s="75"/>
      <c r="N688" s="76"/>
      <c r="O688" s="76"/>
      <c r="P688" s="76"/>
      <c r="Q688" s="76"/>
      <c r="R688" s="76"/>
      <c r="S688" s="76"/>
      <c r="T688" s="76"/>
      <c r="U688" s="76"/>
      <c r="V688" s="76"/>
    </row>
    <row r="689" spans="1:22" ht="15.75" x14ac:dyDescent="0.25">
      <c r="A689" s="76"/>
      <c r="B689" s="76"/>
      <c r="C689" s="76"/>
      <c r="D689" s="91"/>
      <c r="E689" s="39"/>
      <c r="F689" s="63"/>
      <c r="G689" s="63"/>
      <c r="H689" s="63"/>
      <c r="I689" s="63"/>
      <c r="J689" s="118"/>
      <c r="K689" s="118"/>
      <c r="L689" s="118"/>
      <c r="M689" s="75"/>
      <c r="N689" s="76"/>
      <c r="O689" s="76"/>
      <c r="P689" s="76"/>
      <c r="Q689" s="76"/>
      <c r="R689" s="76"/>
      <c r="S689" s="76"/>
      <c r="T689" s="76"/>
      <c r="U689" s="76"/>
      <c r="V689" s="76"/>
    </row>
    <row r="690" spans="1:22" ht="15.75" x14ac:dyDescent="0.25">
      <c r="A690" s="76"/>
      <c r="B690" s="76"/>
      <c r="C690" s="76"/>
      <c r="D690" s="91"/>
      <c r="E690" s="39"/>
      <c r="F690" s="63"/>
      <c r="G690" s="63"/>
      <c r="H690" s="63"/>
      <c r="I690" s="63"/>
      <c r="J690" s="118"/>
      <c r="K690" s="118"/>
      <c r="L690" s="118"/>
      <c r="M690" s="75"/>
      <c r="N690" s="76"/>
      <c r="O690" s="76"/>
      <c r="P690" s="76"/>
      <c r="Q690" s="76"/>
      <c r="R690" s="76"/>
      <c r="S690" s="76"/>
      <c r="T690" s="76"/>
      <c r="U690" s="76"/>
      <c r="V690" s="76"/>
    </row>
    <row r="691" spans="1:22" ht="15.75" x14ac:dyDescent="0.25">
      <c r="A691" s="76"/>
      <c r="B691" s="76"/>
      <c r="C691" s="76"/>
      <c r="D691" s="91"/>
      <c r="E691" s="39"/>
      <c r="F691" s="63"/>
      <c r="G691" s="63"/>
      <c r="H691" s="63"/>
      <c r="I691" s="63"/>
      <c r="J691" s="118"/>
      <c r="K691" s="118"/>
      <c r="L691" s="118"/>
      <c r="M691" s="75"/>
      <c r="N691" s="76"/>
      <c r="O691" s="76"/>
      <c r="P691" s="76"/>
      <c r="Q691" s="76"/>
      <c r="R691" s="76"/>
      <c r="S691" s="76"/>
      <c r="T691" s="76"/>
      <c r="U691" s="76"/>
      <c r="V691" s="76"/>
    </row>
    <row r="692" spans="1:22" ht="15.75" x14ac:dyDescent="0.25">
      <c r="A692" s="76"/>
      <c r="B692" s="76"/>
      <c r="C692" s="76"/>
      <c r="D692" s="91"/>
      <c r="E692" s="39"/>
      <c r="F692" s="63"/>
      <c r="G692" s="63"/>
      <c r="H692" s="63"/>
      <c r="I692" s="63"/>
      <c r="J692" s="118"/>
      <c r="K692" s="118"/>
      <c r="L692" s="118"/>
      <c r="M692" s="75"/>
      <c r="N692" s="76"/>
      <c r="O692" s="76"/>
      <c r="P692" s="76"/>
      <c r="Q692" s="76"/>
      <c r="R692" s="76"/>
      <c r="S692" s="76"/>
      <c r="T692" s="76"/>
      <c r="U692" s="76"/>
      <c r="V692" s="76"/>
    </row>
    <row r="693" spans="1:22" ht="15.75" x14ac:dyDescent="0.25">
      <c r="A693" s="76"/>
      <c r="B693" s="76"/>
      <c r="C693" s="76"/>
      <c r="D693" s="91"/>
      <c r="E693" s="39"/>
      <c r="F693" s="63"/>
      <c r="G693" s="63"/>
      <c r="H693" s="63"/>
      <c r="I693" s="63"/>
      <c r="J693" s="118"/>
      <c r="K693" s="118"/>
      <c r="L693" s="118"/>
      <c r="M693" s="75"/>
      <c r="N693" s="76"/>
      <c r="O693" s="76"/>
      <c r="P693" s="76"/>
      <c r="Q693" s="76"/>
      <c r="R693" s="76"/>
      <c r="S693" s="76"/>
      <c r="T693" s="76"/>
      <c r="U693" s="76"/>
      <c r="V693" s="76"/>
    </row>
    <row r="694" spans="1:22" ht="15.75" x14ac:dyDescent="0.25">
      <c r="A694" s="76"/>
      <c r="B694" s="76"/>
      <c r="C694" s="76"/>
      <c r="D694" s="91"/>
      <c r="E694" s="39"/>
      <c r="F694" s="63"/>
      <c r="G694" s="63"/>
      <c r="H694" s="63"/>
      <c r="I694" s="63"/>
      <c r="J694" s="118"/>
      <c r="K694" s="118"/>
      <c r="L694" s="118"/>
      <c r="M694" s="75"/>
      <c r="N694" s="76"/>
      <c r="O694" s="76"/>
      <c r="P694" s="76"/>
      <c r="Q694" s="76"/>
      <c r="R694" s="76"/>
      <c r="S694" s="76"/>
      <c r="T694" s="76"/>
      <c r="U694" s="76"/>
      <c r="V694" s="76"/>
    </row>
    <row r="695" spans="1:22" ht="15.75" x14ac:dyDescent="0.25">
      <c r="A695" s="76"/>
      <c r="B695" s="76"/>
      <c r="C695" s="76"/>
      <c r="D695" s="91"/>
      <c r="E695" s="39"/>
      <c r="F695" s="63"/>
      <c r="G695" s="63"/>
      <c r="H695" s="63"/>
      <c r="I695" s="63"/>
      <c r="J695" s="118"/>
      <c r="K695" s="118"/>
      <c r="L695" s="118"/>
      <c r="M695" s="75"/>
      <c r="N695" s="76"/>
      <c r="O695" s="76"/>
      <c r="P695" s="76"/>
      <c r="Q695" s="76"/>
      <c r="R695" s="76"/>
      <c r="S695" s="76"/>
      <c r="T695" s="76"/>
      <c r="U695" s="76"/>
      <c r="V695" s="76"/>
    </row>
    <row r="696" spans="1:22" ht="15.75" x14ac:dyDescent="0.25">
      <c r="A696" s="76"/>
      <c r="B696" s="76"/>
      <c r="C696" s="76"/>
      <c r="D696" s="91"/>
      <c r="E696" s="39"/>
      <c r="F696" s="63"/>
      <c r="G696" s="63"/>
      <c r="H696" s="63"/>
      <c r="I696" s="63"/>
      <c r="J696" s="118"/>
      <c r="K696" s="118"/>
      <c r="L696" s="118"/>
      <c r="M696" s="75"/>
      <c r="N696" s="76"/>
      <c r="O696" s="76"/>
      <c r="P696" s="76"/>
      <c r="Q696" s="76"/>
      <c r="R696" s="76"/>
      <c r="S696" s="76"/>
      <c r="T696" s="76"/>
      <c r="U696" s="76"/>
      <c r="V696" s="76"/>
    </row>
    <row r="697" spans="1:22" ht="15.75" x14ac:dyDescent="0.25">
      <c r="A697" s="76"/>
      <c r="B697" s="76"/>
      <c r="C697" s="76"/>
      <c r="D697" s="91"/>
      <c r="E697" s="39"/>
      <c r="F697" s="63"/>
      <c r="G697" s="63"/>
      <c r="H697" s="63"/>
      <c r="I697" s="63"/>
      <c r="J697" s="118"/>
      <c r="K697" s="118"/>
      <c r="L697" s="118"/>
      <c r="M697" s="75"/>
      <c r="N697" s="76"/>
      <c r="O697" s="76"/>
      <c r="P697" s="76"/>
      <c r="Q697" s="76"/>
      <c r="R697" s="76"/>
      <c r="S697" s="76"/>
      <c r="T697" s="76"/>
      <c r="U697" s="76"/>
      <c r="V697" s="76"/>
    </row>
    <row r="698" spans="1:22" ht="15.75" x14ac:dyDescent="0.25">
      <c r="A698" s="76"/>
      <c r="B698" s="76"/>
      <c r="C698" s="76"/>
      <c r="D698" s="91"/>
      <c r="E698" s="39"/>
      <c r="F698" s="63"/>
      <c r="G698" s="63"/>
      <c r="H698" s="63"/>
      <c r="I698" s="63"/>
      <c r="J698" s="118"/>
      <c r="K698" s="118"/>
      <c r="L698" s="118"/>
      <c r="M698" s="75"/>
      <c r="N698" s="76"/>
      <c r="O698" s="76"/>
      <c r="P698" s="76"/>
      <c r="Q698" s="76"/>
      <c r="R698" s="76"/>
      <c r="S698" s="76"/>
      <c r="T698" s="76"/>
      <c r="U698" s="76"/>
      <c r="V698" s="76"/>
    </row>
    <row r="699" spans="1:22" ht="15.75" x14ac:dyDescent="0.25">
      <c r="A699" s="76"/>
      <c r="B699" s="76"/>
      <c r="C699" s="76"/>
      <c r="D699" s="91"/>
      <c r="E699" s="39"/>
      <c r="F699" s="63"/>
      <c r="G699" s="63"/>
      <c r="H699" s="63"/>
      <c r="I699" s="63"/>
      <c r="J699" s="118"/>
      <c r="K699" s="118"/>
      <c r="L699" s="118"/>
      <c r="M699" s="75"/>
      <c r="N699" s="76"/>
      <c r="O699" s="76"/>
      <c r="P699" s="76"/>
      <c r="Q699" s="76"/>
      <c r="R699" s="76"/>
      <c r="S699" s="76"/>
      <c r="T699" s="76"/>
      <c r="U699" s="76"/>
      <c r="V699" s="76"/>
    </row>
    <row r="700" spans="1:22" ht="15.75" x14ac:dyDescent="0.25">
      <c r="A700" s="76"/>
      <c r="B700" s="76"/>
      <c r="C700" s="76"/>
      <c r="D700" s="91"/>
      <c r="E700" s="39"/>
      <c r="F700" s="63"/>
      <c r="G700" s="63"/>
      <c r="H700" s="63"/>
      <c r="I700" s="63"/>
      <c r="J700" s="118"/>
      <c r="K700" s="118"/>
      <c r="L700" s="118"/>
      <c r="M700" s="75"/>
      <c r="N700" s="76"/>
      <c r="O700" s="76"/>
      <c r="P700" s="76"/>
      <c r="Q700" s="76"/>
      <c r="R700" s="76"/>
      <c r="S700" s="76"/>
      <c r="T700" s="76"/>
      <c r="U700" s="76"/>
      <c r="V700" s="76"/>
    </row>
    <row r="701" spans="1:22" ht="15.75" x14ac:dyDescent="0.25">
      <c r="A701" s="76"/>
      <c r="B701" s="76"/>
      <c r="C701" s="76"/>
      <c r="D701" s="91"/>
      <c r="E701" s="39"/>
      <c r="F701" s="63"/>
      <c r="G701" s="63"/>
      <c r="H701" s="63"/>
      <c r="I701" s="63"/>
      <c r="J701" s="118"/>
      <c r="K701" s="118"/>
      <c r="L701" s="118"/>
      <c r="M701" s="75"/>
      <c r="N701" s="76"/>
      <c r="O701" s="76"/>
      <c r="P701" s="76"/>
      <c r="Q701" s="76"/>
      <c r="R701" s="76"/>
      <c r="S701" s="76"/>
      <c r="T701" s="76"/>
      <c r="U701" s="76"/>
      <c r="V701" s="76"/>
    </row>
    <row r="702" spans="1:22" ht="15.75" x14ac:dyDescent="0.25">
      <c r="A702" s="76"/>
      <c r="B702" s="76"/>
      <c r="C702" s="76"/>
      <c r="D702" s="91"/>
      <c r="E702" s="39"/>
      <c r="F702" s="63"/>
      <c r="G702" s="63"/>
      <c r="H702" s="63"/>
      <c r="I702" s="63"/>
      <c r="J702" s="118"/>
      <c r="K702" s="118"/>
      <c r="L702" s="118"/>
      <c r="M702" s="75"/>
      <c r="N702" s="76"/>
      <c r="O702" s="76"/>
      <c r="P702" s="76"/>
      <c r="Q702" s="76"/>
      <c r="R702" s="76"/>
      <c r="S702" s="76"/>
      <c r="T702" s="76"/>
      <c r="U702" s="76"/>
      <c r="V702" s="76"/>
    </row>
    <row r="703" spans="1:22" ht="15.75" x14ac:dyDescent="0.25">
      <c r="A703" s="76"/>
      <c r="B703" s="76"/>
      <c r="C703" s="76"/>
      <c r="D703" s="91"/>
      <c r="E703" s="39"/>
      <c r="F703" s="63"/>
      <c r="G703" s="63"/>
      <c r="H703" s="63"/>
      <c r="I703" s="63"/>
      <c r="J703" s="118"/>
      <c r="K703" s="118"/>
      <c r="L703" s="118"/>
      <c r="M703" s="75"/>
      <c r="N703" s="76"/>
      <c r="O703" s="76"/>
      <c r="P703" s="76"/>
      <c r="Q703" s="76"/>
      <c r="R703" s="76"/>
      <c r="S703" s="76"/>
      <c r="T703" s="76"/>
      <c r="U703" s="76"/>
      <c r="V703" s="76"/>
    </row>
    <row r="704" spans="1:22" ht="15.75" x14ac:dyDescent="0.25">
      <c r="A704" s="76"/>
      <c r="B704" s="76"/>
      <c r="C704" s="76"/>
      <c r="D704" s="91"/>
      <c r="E704" s="39"/>
      <c r="F704" s="63"/>
      <c r="G704" s="63"/>
      <c r="H704" s="63"/>
      <c r="I704" s="63"/>
      <c r="J704" s="118"/>
      <c r="K704" s="118"/>
      <c r="L704" s="118"/>
      <c r="M704" s="75"/>
      <c r="N704" s="76"/>
      <c r="O704" s="76"/>
      <c r="P704" s="76"/>
      <c r="Q704" s="76"/>
      <c r="R704" s="76"/>
      <c r="S704" s="76"/>
      <c r="T704" s="76"/>
      <c r="U704" s="76"/>
      <c r="V704" s="76"/>
    </row>
    <row r="705" spans="1:22" ht="15.75" x14ac:dyDescent="0.25">
      <c r="A705" s="76"/>
      <c r="B705" s="76"/>
      <c r="C705" s="76"/>
      <c r="D705" s="91"/>
      <c r="E705" s="39"/>
      <c r="F705" s="63"/>
      <c r="G705" s="63"/>
      <c r="H705" s="63"/>
      <c r="I705" s="63"/>
      <c r="J705" s="118"/>
      <c r="K705" s="118"/>
      <c r="L705" s="118"/>
      <c r="M705" s="75"/>
      <c r="N705" s="76"/>
      <c r="O705" s="76"/>
      <c r="P705" s="76"/>
      <c r="Q705" s="76"/>
      <c r="R705" s="76"/>
      <c r="S705" s="76"/>
      <c r="T705" s="76"/>
      <c r="U705" s="76"/>
      <c r="V705" s="76"/>
    </row>
    <row r="706" spans="1:22" ht="15.75" x14ac:dyDescent="0.25">
      <c r="A706" s="76"/>
      <c r="B706" s="76"/>
      <c r="C706" s="76"/>
      <c r="D706" s="91"/>
      <c r="E706" s="39"/>
      <c r="F706" s="63"/>
      <c r="G706" s="63"/>
      <c r="H706" s="63"/>
      <c r="I706" s="63"/>
      <c r="J706" s="118"/>
      <c r="K706" s="118"/>
      <c r="L706" s="118"/>
      <c r="M706" s="75"/>
      <c r="N706" s="76"/>
      <c r="O706" s="76"/>
      <c r="P706" s="76"/>
      <c r="Q706" s="76"/>
      <c r="R706" s="76"/>
      <c r="S706" s="76"/>
      <c r="T706" s="76"/>
      <c r="U706" s="76"/>
      <c r="V706" s="76"/>
    </row>
    <row r="707" spans="1:22" ht="15.75" x14ac:dyDescent="0.25">
      <c r="A707" s="76"/>
      <c r="B707" s="76"/>
      <c r="C707" s="76"/>
      <c r="D707" s="91"/>
      <c r="E707" s="39"/>
      <c r="F707" s="63"/>
      <c r="G707" s="63"/>
      <c r="H707" s="63"/>
      <c r="I707" s="63"/>
      <c r="J707" s="118"/>
      <c r="K707" s="118"/>
      <c r="L707" s="118"/>
      <c r="M707" s="75"/>
      <c r="N707" s="76"/>
      <c r="O707" s="76"/>
      <c r="P707" s="76"/>
      <c r="Q707" s="76"/>
      <c r="R707" s="76"/>
      <c r="S707" s="76"/>
      <c r="T707" s="76"/>
      <c r="U707" s="76"/>
      <c r="V707" s="76"/>
    </row>
    <row r="708" spans="1:22" ht="15.75" x14ac:dyDescent="0.25">
      <c r="A708" s="76"/>
      <c r="B708" s="76"/>
      <c r="C708" s="76"/>
      <c r="D708" s="91"/>
      <c r="E708" s="39"/>
      <c r="F708" s="63"/>
      <c r="G708" s="63"/>
      <c r="H708" s="63"/>
      <c r="I708" s="63"/>
      <c r="J708" s="118"/>
      <c r="K708" s="118"/>
      <c r="L708" s="118"/>
      <c r="M708" s="75"/>
      <c r="N708" s="76"/>
      <c r="O708" s="76"/>
      <c r="P708" s="76"/>
      <c r="Q708" s="76"/>
      <c r="R708" s="76"/>
      <c r="S708" s="76"/>
      <c r="T708" s="76"/>
      <c r="U708" s="76"/>
      <c r="V708" s="76"/>
    </row>
    <row r="709" spans="1:22" ht="15.75" x14ac:dyDescent="0.25">
      <c r="A709" s="76"/>
      <c r="B709" s="76"/>
      <c r="C709" s="76"/>
      <c r="D709" s="91"/>
      <c r="E709" s="39"/>
      <c r="F709" s="63"/>
      <c r="G709" s="63"/>
      <c r="H709" s="63"/>
      <c r="I709" s="63"/>
      <c r="J709" s="118"/>
      <c r="K709" s="118"/>
      <c r="L709" s="118"/>
      <c r="M709" s="75"/>
      <c r="N709" s="76"/>
      <c r="O709" s="76"/>
      <c r="P709" s="76"/>
      <c r="Q709" s="76"/>
      <c r="R709" s="76"/>
      <c r="S709" s="76"/>
      <c r="T709" s="76"/>
      <c r="U709" s="76"/>
      <c r="V709" s="76"/>
    </row>
    <row r="710" spans="1:22" ht="15.75" x14ac:dyDescent="0.25">
      <c r="A710" s="76"/>
      <c r="B710" s="76"/>
      <c r="C710" s="76"/>
      <c r="D710" s="91"/>
      <c r="E710" s="39"/>
      <c r="F710" s="63"/>
      <c r="G710" s="63"/>
      <c r="H710" s="63"/>
      <c r="I710" s="63"/>
      <c r="J710" s="118"/>
      <c r="K710" s="118"/>
      <c r="L710" s="118"/>
      <c r="M710" s="75"/>
      <c r="N710" s="76"/>
      <c r="O710" s="76"/>
      <c r="P710" s="76"/>
      <c r="Q710" s="76"/>
      <c r="R710" s="76"/>
      <c r="S710" s="76"/>
      <c r="T710" s="76"/>
      <c r="U710" s="76"/>
      <c r="V710" s="76"/>
    </row>
    <row r="711" spans="1:22" ht="15.75" x14ac:dyDescent="0.25">
      <c r="A711" s="76"/>
      <c r="B711" s="76"/>
      <c r="C711" s="76"/>
      <c r="D711" s="91"/>
      <c r="E711" s="39"/>
      <c r="F711" s="63"/>
      <c r="G711" s="63"/>
      <c r="H711" s="63"/>
      <c r="I711" s="63"/>
      <c r="J711" s="118"/>
      <c r="K711" s="118"/>
      <c r="L711" s="118"/>
      <c r="M711" s="75"/>
      <c r="N711" s="76"/>
      <c r="O711" s="76"/>
      <c r="P711" s="76"/>
      <c r="Q711" s="76"/>
      <c r="R711" s="76"/>
      <c r="S711" s="76"/>
      <c r="T711" s="76"/>
      <c r="U711" s="76"/>
      <c r="V711" s="76"/>
    </row>
    <row r="712" spans="1:22" ht="15.75" x14ac:dyDescent="0.25">
      <c r="A712" s="76"/>
      <c r="B712" s="76"/>
      <c r="C712" s="76"/>
      <c r="D712" s="91"/>
      <c r="E712" s="39"/>
      <c r="F712" s="63"/>
      <c r="G712" s="63"/>
      <c r="H712" s="63"/>
      <c r="I712" s="63"/>
      <c r="J712" s="118"/>
      <c r="K712" s="118"/>
      <c r="L712" s="118"/>
      <c r="M712" s="75"/>
      <c r="N712" s="76"/>
      <c r="O712" s="76"/>
      <c r="P712" s="76"/>
      <c r="Q712" s="76"/>
      <c r="R712" s="76"/>
      <c r="S712" s="76"/>
      <c r="T712" s="76"/>
      <c r="U712" s="76"/>
      <c r="V712" s="76"/>
    </row>
  </sheetData>
  <mergeCells count="1333">
    <mergeCell ref="N148:N152"/>
    <mergeCell ref="N143:N147"/>
    <mergeCell ref="S403:S407"/>
    <mergeCell ref="T403:T407"/>
    <mergeCell ref="Q403:Q407"/>
    <mergeCell ref="O403:O407"/>
    <mergeCell ref="P403:P407"/>
    <mergeCell ref="N343:N347"/>
    <mergeCell ref="P328:P332"/>
    <mergeCell ref="A254:A258"/>
    <mergeCell ref="A264:A268"/>
    <mergeCell ref="A259:A263"/>
    <mergeCell ref="V403:V407"/>
    <mergeCell ref="V364:V367"/>
    <mergeCell ref="V343:V347"/>
    <mergeCell ref="V333:V337"/>
    <mergeCell ref="M393:M397"/>
    <mergeCell ref="V358:V363"/>
    <mergeCell ref="B293:B297"/>
    <mergeCell ref="N328:N332"/>
    <mergeCell ref="O318:O322"/>
    <mergeCell ref="N288:N292"/>
    <mergeCell ref="A323:A327"/>
    <mergeCell ref="P313:P317"/>
    <mergeCell ref="P303:P307"/>
    <mergeCell ref="A298:A302"/>
    <mergeCell ref="A303:A307"/>
    <mergeCell ref="B303:B307"/>
    <mergeCell ref="P288:P292"/>
    <mergeCell ref="C308:C317"/>
    <mergeCell ref="N308:N312"/>
    <mergeCell ref="A269:A272"/>
    <mergeCell ref="B107:B111"/>
    <mergeCell ref="P83:P87"/>
    <mergeCell ref="A244:A248"/>
    <mergeCell ref="A132:A136"/>
    <mergeCell ref="B132:B136"/>
    <mergeCell ref="C132:C136"/>
    <mergeCell ref="M132:M136"/>
    <mergeCell ref="N132:N136"/>
    <mergeCell ref="O132:O136"/>
    <mergeCell ref="P132:P136"/>
    <mergeCell ref="Q132:Q136"/>
    <mergeCell ref="R132:R136"/>
    <mergeCell ref="S132:S136"/>
    <mergeCell ref="A293:A297"/>
    <mergeCell ref="A328:A332"/>
    <mergeCell ref="P323:P327"/>
    <mergeCell ref="M323:M327"/>
    <mergeCell ref="N318:N322"/>
    <mergeCell ref="A308:A312"/>
    <mergeCell ref="N229:N233"/>
    <mergeCell ref="O239:O243"/>
    <mergeCell ref="M234:M238"/>
    <mergeCell ref="O298:O302"/>
    <mergeCell ref="N293:N297"/>
    <mergeCell ref="M318:M322"/>
    <mergeCell ref="B254:B258"/>
    <mergeCell ref="O244:O258"/>
    <mergeCell ref="N259:N263"/>
    <mergeCell ref="B244:B248"/>
    <mergeCell ref="C249:C253"/>
    <mergeCell ref="B288:B292"/>
    <mergeCell ref="O163:O165"/>
    <mergeCell ref="A288:A292"/>
    <mergeCell ref="B298:B302"/>
    <mergeCell ref="B323:B327"/>
    <mergeCell ref="B328:B332"/>
    <mergeCell ref="P318:P322"/>
    <mergeCell ref="A313:A317"/>
    <mergeCell ref="B318:B322"/>
    <mergeCell ref="C318:C327"/>
    <mergeCell ref="C288:C297"/>
    <mergeCell ref="M293:M297"/>
    <mergeCell ref="B308:B312"/>
    <mergeCell ref="M308:M317"/>
    <mergeCell ref="N303:N307"/>
    <mergeCell ref="N313:N317"/>
    <mergeCell ref="C219:C223"/>
    <mergeCell ref="N264:N268"/>
    <mergeCell ref="B249:B253"/>
    <mergeCell ref="O259:O263"/>
    <mergeCell ref="C229:C233"/>
    <mergeCell ref="C224:C228"/>
    <mergeCell ref="A229:A233"/>
    <mergeCell ref="A239:A243"/>
    <mergeCell ref="P298:P302"/>
    <mergeCell ref="P293:P297"/>
    <mergeCell ref="N234:N238"/>
    <mergeCell ref="C269:C277"/>
    <mergeCell ref="A249:A253"/>
    <mergeCell ref="B229:B233"/>
    <mergeCell ref="P229:P233"/>
    <mergeCell ref="A318:A322"/>
    <mergeCell ref="A224:A228"/>
    <mergeCell ref="A273:A277"/>
    <mergeCell ref="Q127:Q131"/>
    <mergeCell ref="R107:R111"/>
    <mergeCell ref="P138:P142"/>
    <mergeCell ref="S138:S142"/>
    <mergeCell ref="Q138:Q142"/>
    <mergeCell ref="P57:P61"/>
    <mergeCell ref="O73:O77"/>
    <mergeCell ref="P13:V13"/>
    <mergeCell ref="Q102:Q104"/>
    <mergeCell ref="B269:B272"/>
    <mergeCell ref="B273:B277"/>
    <mergeCell ref="O293:O297"/>
    <mergeCell ref="O303:O307"/>
    <mergeCell ref="N298:N302"/>
    <mergeCell ref="M12:M14"/>
    <mergeCell ref="B31:B35"/>
    <mergeCell ref="E12:E14"/>
    <mergeCell ref="N26:N30"/>
    <mergeCell ref="C21:C25"/>
    <mergeCell ref="M21:M25"/>
    <mergeCell ref="F12:L13"/>
    <mergeCell ref="C254:C258"/>
    <mergeCell ref="N244:N258"/>
    <mergeCell ref="M239:M243"/>
    <mergeCell ref="M183:M187"/>
    <mergeCell ref="O57:O61"/>
    <mergeCell ref="M26:M30"/>
    <mergeCell ref="M57:M61"/>
    <mergeCell ref="B127:B131"/>
    <mergeCell ref="V92:V96"/>
    <mergeCell ref="B143:B147"/>
    <mergeCell ref="P52:P56"/>
    <mergeCell ref="S127:S131"/>
    <mergeCell ref="C112:C116"/>
    <mergeCell ref="N62:N71"/>
    <mergeCell ref="Q105:Q106"/>
    <mergeCell ref="O102:O104"/>
    <mergeCell ref="N112:N116"/>
    <mergeCell ref="V78:V82"/>
    <mergeCell ref="T73:T77"/>
    <mergeCell ref="P78:P82"/>
    <mergeCell ref="Q31:Q35"/>
    <mergeCell ref="P4:V7"/>
    <mergeCell ref="V166:V167"/>
    <mergeCell ref="O153:O157"/>
    <mergeCell ref="P153:P157"/>
    <mergeCell ref="V52:V56"/>
    <mergeCell ref="V57:V61"/>
    <mergeCell ref="S57:S61"/>
    <mergeCell ref="S47:S51"/>
    <mergeCell ref="Q83:Q87"/>
    <mergeCell ref="Q78:Q82"/>
    <mergeCell ref="Q57:Q61"/>
    <mergeCell ref="R73:R77"/>
    <mergeCell ref="O52:O56"/>
    <mergeCell ref="T83:T87"/>
    <mergeCell ref="T78:T82"/>
    <mergeCell ref="S26:S30"/>
    <mergeCell ref="P26:P30"/>
    <mergeCell ref="Q52:Q56"/>
    <mergeCell ref="P62:P71"/>
    <mergeCell ref="V112:V116"/>
    <mergeCell ref="T31:T35"/>
    <mergeCell ref="V127:V131"/>
    <mergeCell ref="O92:O96"/>
    <mergeCell ref="O117:O121"/>
    <mergeCell ref="C188:C192"/>
    <mergeCell ref="S166:S167"/>
    <mergeCell ref="S153:S157"/>
    <mergeCell ref="Q163:Q165"/>
    <mergeCell ref="O31:O35"/>
    <mergeCell ref="P107:P111"/>
    <mergeCell ref="N92:N96"/>
    <mergeCell ref="M62:M71"/>
    <mergeCell ref="R122:R126"/>
    <mergeCell ref="P102:P104"/>
    <mergeCell ref="S122:S126"/>
    <mergeCell ref="M73:M77"/>
    <mergeCell ref="N78:N82"/>
    <mergeCell ref="C102:C106"/>
    <mergeCell ref="C107:C111"/>
    <mergeCell ref="P117:P121"/>
    <mergeCell ref="N117:N121"/>
    <mergeCell ref="S62:S71"/>
    <mergeCell ref="O105:O106"/>
    <mergeCell ref="P105:P106"/>
    <mergeCell ref="P143:P147"/>
    <mergeCell ref="A90:V90"/>
    <mergeCell ref="C62:C66"/>
    <mergeCell ref="T62:T71"/>
    <mergeCell ref="Q73:Q77"/>
    <mergeCell ref="V83:V87"/>
    <mergeCell ref="M83:M87"/>
    <mergeCell ref="S117:S121"/>
    <mergeCell ref="N73:N77"/>
    <mergeCell ref="P31:P35"/>
    <mergeCell ref="S78:S82"/>
    <mergeCell ref="Q318:Q322"/>
    <mergeCell ref="T168:T172"/>
    <mergeCell ref="R168:R172"/>
    <mergeCell ref="R198:R202"/>
    <mergeCell ref="Q21:Q25"/>
    <mergeCell ref="C204:C208"/>
    <mergeCell ref="S31:S35"/>
    <mergeCell ref="N204:N208"/>
    <mergeCell ref="N166:N167"/>
    <mergeCell ref="C143:C147"/>
    <mergeCell ref="Q26:Q30"/>
    <mergeCell ref="O26:O30"/>
    <mergeCell ref="R153:R157"/>
    <mergeCell ref="S180:S182"/>
    <mergeCell ref="R180:R182"/>
    <mergeCell ref="R178:R179"/>
    <mergeCell ref="S178:S179"/>
    <mergeCell ref="O143:O147"/>
    <mergeCell ref="B137:V137"/>
    <mergeCell ref="O127:O131"/>
    <mergeCell ref="Q62:Q71"/>
    <mergeCell ref="P73:P77"/>
    <mergeCell ref="R62:R71"/>
    <mergeCell ref="O62:O71"/>
    <mergeCell ref="V122:V126"/>
    <mergeCell ref="N122:N126"/>
    <mergeCell ref="V73:V77"/>
    <mergeCell ref="R269:R277"/>
    <mergeCell ref="V102:V104"/>
    <mergeCell ref="T92:T96"/>
    <mergeCell ref="R283:R287"/>
    <mergeCell ref="M423:M427"/>
    <mergeCell ref="N423:N427"/>
    <mergeCell ref="B278:B282"/>
    <mergeCell ref="M278:M282"/>
    <mergeCell ref="R293:R297"/>
    <mergeCell ref="R264:R268"/>
    <mergeCell ref="Q244:Q258"/>
    <mergeCell ref="Q259:Q263"/>
    <mergeCell ref="M198:M202"/>
    <mergeCell ref="N209:N213"/>
    <mergeCell ref="B224:B228"/>
    <mergeCell ref="B239:B243"/>
    <mergeCell ref="B264:B268"/>
    <mergeCell ref="O348:O352"/>
    <mergeCell ref="P348:P352"/>
    <mergeCell ref="B353:B357"/>
    <mergeCell ref="B388:B392"/>
    <mergeCell ref="C388:C392"/>
    <mergeCell ref="C413:C422"/>
    <mergeCell ref="M413:M422"/>
    <mergeCell ref="N413:N422"/>
    <mergeCell ref="N214:N218"/>
    <mergeCell ref="B259:B263"/>
    <mergeCell ref="B283:B287"/>
    <mergeCell ref="O288:O292"/>
    <mergeCell ref="B209:B213"/>
    <mergeCell ref="Q278:Q282"/>
    <mergeCell ref="B198:B202"/>
    <mergeCell ref="Q224:Q228"/>
    <mergeCell ref="C259:C268"/>
    <mergeCell ref="B348:B352"/>
    <mergeCell ref="B368:B372"/>
    <mergeCell ref="C484:C488"/>
    <mergeCell ref="C499:C503"/>
    <mergeCell ref="P458:P467"/>
    <mergeCell ref="Q408:Q412"/>
    <mergeCell ref="Q364:Q367"/>
    <mergeCell ref="O338:O342"/>
    <mergeCell ref="M343:M347"/>
    <mergeCell ref="C373:C377"/>
    <mergeCell ref="O428:O437"/>
    <mergeCell ref="O373:O377"/>
    <mergeCell ref="O499:O503"/>
    <mergeCell ref="C448:C457"/>
    <mergeCell ref="D11:L11"/>
    <mergeCell ref="O21:O25"/>
    <mergeCell ref="O12:V12"/>
    <mergeCell ref="A16:V16"/>
    <mergeCell ref="A17:V17"/>
    <mergeCell ref="A18:V18"/>
    <mergeCell ref="V21:V25"/>
    <mergeCell ref="R21:R25"/>
    <mergeCell ref="A21:A25"/>
    <mergeCell ref="R31:R35"/>
    <mergeCell ref="T21:T25"/>
    <mergeCell ref="P21:P25"/>
    <mergeCell ref="V143:V147"/>
    <mergeCell ref="S143:S147"/>
    <mergeCell ref="V138:V142"/>
    <mergeCell ref="S163:S165"/>
    <mergeCell ref="O188:O192"/>
    <mergeCell ref="B234:B238"/>
    <mergeCell ref="V423:V427"/>
    <mergeCell ref="B20:V20"/>
    <mergeCell ref="R92:R96"/>
    <mergeCell ref="R105:R106"/>
    <mergeCell ref="V117:V121"/>
    <mergeCell ref="S73:S77"/>
    <mergeCell ref="O112:O116"/>
    <mergeCell ref="C92:C96"/>
    <mergeCell ref="R112:R116"/>
    <mergeCell ref="U117:U121"/>
    <mergeCell ref="U122:U126"/>
    <mergeCell ref="A89:V89"/>
    <mergeCell ref="T117:T121"/>
    <mergeCell ref="S112:S116"/>
    <mergeCell ref="T112:T116"/>
    <mergeCell ref="N107:N111"/>
    <mergeCell ref="M117:M121"/>
    <mergeCell ref="R117:R121"/>
    <mergeCell ref="P122:P126"/>
    <mergeCell ref="Q122:Q126"/>
    <mergeCell ref="S102:S104"/>
    <mergeCell ref="V107:V111"/>
    <mergeCell ref="T105:T106"/>
    <mergeCell ref="V105:V106"/>
    <mergeCell ref="A117:A121"/>
    <mergeCell ref="R78:R82"/>
    <mergeCell ref="M97:M99"/>
    <mergeCell ref="N97:N99"/>
    <mergeCell ref="O97:O99"/>
    <mergeCell ref="P97:P99"/>
    <mergeCell ref="Q97:Q99"/>
    <mergeCell ref="A107:A111"/>
    <mergeCell ref="R97:R99"/>
    <mergeCell ref="S107:S111"/>
    <mergeCell ref="P158:P162"/>
    <mergeCell ref="R158:R162"/>
    <mergeCell ref="V168:V172"/>
    <mergeCell ref="P173:P175"/>
    <mergeCell ref="Q173:Q175"/>
    <mergeCell ref="V153:V157"/>
    <mergeCell ref="R163:R165"/>
    <mergeCell ref="V163:V165"/>
    <mergeCell ref="Q176:Q177"/>
    <mergeCell ref="S148:S152"/>
    <mergeCell ref="U127:U131"/>
    <mergeCell ref="T148:T152"/>
    <mergeCell ref="T143:T147"/>
    <mergeCell ref="T193:T197"/>
    <mergeCell ref="S188:S192"/>
    <mergeCell ref="Q168:Q172"/>
    <mergeCell ref="S214:S218"/>
    <mergeCell ref="T204:T208"/>
    <mergeCell ref="S204:S208"/>
    <mergeCell ref="V193:V197"/>
    <mergeCell ref="T183:T187"/>
    <mergeCell ref="Q183:Q187"/>
    <mergeCell ref="R183:R187"/>
    <mergeCell ref="S183:S187"/>
    <mergeCell ref="R209:R213"/>
    <mergeCell ref="R188:R192"/>
    <mergeCell ref="V178:V179"/>
    <mergeCell ref="P176:P177"/>
    <mergeCell ref="S176:S177"/>
    <mergeCell ref="V132:V136"/>
    <mergeCell ref="Q198:Q202"/>
    <mergeCell ref="Q178:Q179"/>
    <mergeCell ref="O510:O514"/>
    <mergeCell ref="N458:N467"/>
    <mergeCell ref="P428:P437"/>
    <mergeCell ref="N428:N437"/>
    <mergeCell ref="Q529:Q533"/>
    <mergeCell ref="C529:C533"/>
    <mergeCell ref="O198:O202"/>
    <mergeCell ref="O176:O177"/>
    <mergeCell ref="M303:M307"/>
    <mergeCell ref="Q269:Q277"/>
    <mergeCell ref="P278:P282"/>
    <mergeCell ref="T127:T131"/>
    <mergeCell ref="O148:O152"/>
    <mergeCell ref="R138:R142"/>
    <mergeCell ref="P127:P131"/>
    <mergeCell ref="T138:T142"/>
    <mergeCell ref="S158:S162"/>
    <mergeCell ref="P163:P165"/>
    <mergeCell ref="T158:T162"/>
    <mergeCell ref="Q158:Q162"/>
    <mergeCell ref="Q143:Q147"/>
    <mergeCell ref="T166:T167"/>
    <mergeCell ref="N224:N228"/>
    <mergeCell ref="S229:S233"/>
    <mergeCell ref="O219:O223"/>
    <mergeCell ref="O224:O228"/>
    <mergeCell ref="C234:C238"/>
    <mergeCell ref="R234:R238"/>
    <mergeCell ref="T423:T427"/>
    <mergeCell ref="C244:C248"/>
    <mergeCell ref="M244:M258"/>
    <mergeCell ref="C239:C243"/>
    <mergeCell ref="B463:B467"/>
    <mergeCell ref="Q368:Q372"/>
    <mergeCell ref="R368:R372"/>
    <mergeCell ref="Q166:Q167"/>
    <mergeCell ref="O168:O172"/>
    <mergeCell ref="R166:R167"/>
    <mergeCell ref="R173:R175"/>
    <mergeCell ref="R214:R218"/>
    <mergeCell ref="R176:R177"/>
    <mergeCell ref="Q313:Q317"/>
    <mergeCell ref="R239:R243"/>
    <mergeCell ref="O283:O287"/>
    <mergeCell ref="O308:O312"/>
    <mergeCell ref="P308:P312"/>
    <mergeCell ref="C423:C427"/>
    <mergeCell ref="R423:R427"/>
    <mergeCell ref="P373:P377"/>
    <mergeCell ref="Q373:Q377"/>
    <mergeCell ref="C298:C307"/>
    <mergeCell ref="M269:M277"/>
    <mergeCell ref="B313:B317"/>
    <mergeCell ref="O328:O332"/>
    <mergeCell ref="M264:M268"/>
    <mergeCell ref="M333:M337"/>
    <mergeCell ref="M298:M302"/>
    <mergeCell ref="O313:O317"/>
    <mergeCell ref="O323:O327"/>
    <mergeCell ref="N323:N327"/>
    <mergeCell ref="R303:R307"/>
    <mergeCell ref="R204:R208"/>
    <mergeCell ref="Q214:Q218"/>
    <mergeCell ref="C348:C357"/>
    <mergeCell ref="M499:M503"/>
    <mergeCell ref="Q438:Q442"/>
    <mergeCell ref="N474:N483"/>
    <mergeCell ref="B479:B483"/>
    <mergeCell ref="A458:A462"/>
    <mergeCell ref="C479:C483"/>
    <mergeCell ref="A479:A483"/>
    <mergeCell ref="R428:R437"/>
    <mergeCell ref="O368:O372"/>
    <mergeCell ref="N368:N372"/>
    <mergeCell ref="Q423:Q427"/>
    <mergeCell ref="A453:A457"/>
    <mergeCell ref="R448:R452"/>
    <mergeCell ref="C474:C478"/>
    <mergeCell ref="A484:A488"/>
    <mergeCell ref="M428:M437"/>
    <mergeCell ref="M388:M392"/>
    <mergeCell ref="B499:B503"/>
    <mergeCell ref="Q499:Q503"/>
    <mergeCell ref="O448:O452"/>
    <mergeCell ref="A489:A493"/>
    <mergeCell ref="N393:N397"/>
    <mergeCell ref="P393:P397"/>
    <mergeCell ref="N408:N412"/>
    <mergeCell ref="O408:O412"/>
    <mergeCell ref="P408:P412"/>
    <mergeCell ref="C469:C473"/>
    <mergeCell ref="C458:C467"/>
    <mergeCell ref="Q428:Q437"/>
    <mergeCell ref="N373:N377"/>
    <mergeCell ref="N499:N503"/>
    <mergeCell ref="O393:O397"/>
    <mergeCell ref="V510:V514"/>
    <mergeCell ref="N529:N533"/>
    <mergeCell ref="C494:C498"/>
    <mergeCell ref="A499:A503"/>
    <mergeCell ref="A494:A498"/>
    <mergeCell ref="B484:B488"/>
    <mergeCell ref="P515:P519"/>
    <mergeCell ref="R520:R524"/>
    <mergeCell ref="A527:V527"/>
    <mergeCell ref="B529:B533"/>
    <mergeCell ref="A525:V525"/>
    <mergeCell ref="Q520:Q524"/>
    <mergeCell ref="Q474:Q483"/>
    <mergeCell ref="Q458:Q467"/>
    <mergeCell ref="O458:O467"/>
    <mergeCell ref="R474:R483"/>
    <mergeCell ref="V458:V467"/>
    <mergeCell ref="M520:M524"/>
    <mergeCell ref="P520:P524"/>
    <mergeCell ref="M474:M483"/>
    <mergeCell ref="A510:A514"/>
    <mergeCell ref="C510:C514"/>
    <mergeCell ref="A474:A478"/>
    <mergeCell ref="B458:B462"/>
    <mergeCell ref="B510:B514"/>
    <mergeCell ref="A504:A508"/>
    <mergeCell ref="P504:P508"/>
    <mergeCell ref="C515:C519"/>
    <mergeCell ref="Q469:Q473"/>
    <mergeCell ref="S529:S533"/>
    <mergeCell ref="R499:R503"/>
    <mergeCell ref="V499:V503"/>
    <mergeCell ref="S504:S508"/>
    <mergeCell ref="V448:V452"/>
    <mergeCell ref="T510:T514"/>
    <mergeCell ref="O469:O473"/>
    <mergeCell ref="S510:S514"/>
    <mergeCell ref="M534:M543"/>
    <mergeCell ref="S515:S519"/>
    <mergeCell ref="T515:T519"/>
    <mergeCell ref="S499:S503"/>
    <mergeCell ref="B528:V528"/>
    <mergeCell ref="T499:T503"/>
    <mergeCell ref="Q534:Q543"/>
    <mergeCell ref="R529:R533"/>
    <mergeCell ref="S520:S524"/>
    <mergeCell ref="V529:V533"/>
    <mergeCell ref="V504:V508"/>
    <mergeCell ref="T504:T508"/>
    <mergeCell ref="M453:M457"/>
    <mergeCell ref="B469:B473"/>
    <mergeCell ref="B489:B493"/>
    <mergeCell ref="C489:C493"/>
    <mergeCell ref="V520:V524"/>
    <mergeCell ref="B504:B508"/>
    <mergeCell ref="R504:R508"/>
    <mergeCell ref="M510:M514"/>
    <mergeCell ref="N510:N514"/>
    <mergeCell ref="O529:O533"/>
    <mergeCell ref="M529:M533"/>
    <mergeCell ref="B494:B498"/>
    <mergeCell ref="T529:T533"/>
    <mergeCell ref="N520:N524"/>
    <mergeCell ref="A526:V526"/>
    <mergeCell ref="A515:A519"/>
    <mergeCell ref="M515:M519"/>
    <mergeCell ref="N515:N519"/>
    <mergeCell ref="O515:O519"/>
    <mergeCell ref="V534:V543"/>
    <mergeCell ref="S534:S543"/>
    <mergeCell ref="C560:C564"/>
    <mergeCell ref="O560:O564"/>
    <mergeCell ref="O555:O559"/>
    <mergeCell ref="P529:P533"/>
    <mergeCell ref="Q515:Q519"/>
    <mergeCell ref="B515:B519"/>
    <mergeCell ref="B539:B543"/>
    <mergeCell ref="B549:V549"/>
    <mergeCell ref="V544:V548"/>
    <mergeCell ref="A560:A564"/>
    <mergeCell ref="B555:B559"/>
    <mergeCell ref="B550:B554"/>
    <mergeCell ref="C539:C543"/>
    <mergeCell ref="C550:C554"/>
    <mergeCell ref="A555:A559"/>
    <mergeCell ref="R515:R519"/>
    <mergeCell ref="T534:T543"/>
    <mergeCell ref="A520:C520"/>
    <mergeCell ref="O520:O524"/>
    <mergeCell ref="O534:O543"/>
    <mergeCell ref="B534:B538"/>
    <mergeCell ref="A529:A533"/>
    <mergeCell ref="T550:T554"/>
    <mergeCell ref="A534:A538"/>
    <mergeCell ref="P534:P543"/>
    <mergeCell ref="Q575:Q579"/>
    <mergeCell ref="S575:S579"/>
    <mergeCell ref="Q565:Q569"/>
    <mergeCell ref="R555:R559"/>
    <mergeCell ref="R570:R574"/>
    <mergeCell ref="Q555:Q559"/>
    <mergeCell ref="R534:R543"/>
    <mergeCell ref="C565:C569"/>
    <mergeCell ref="C555:C559"/>
    <mergeCell ref="A550:A554"/>
    <mergeCell ref="S560:S564"/>
    <mergeCell ref="Q550:Q554"/>
    <mergeCell ref="R560:R564"/>
    <mergeCell ref="Q544:Q548"/>
    <mergeCell ref="S544:S548"/>
    <mergeCell ref="Q560:Q564"/>
    <mergeCell ref="N544:N548"/>
    <mergeCell ref="A544:A548"/>
    <mergeCell ref="N534:N543"/>
    <mergeCell ref="C534:C538"/>
    <mergeCell ref="P550:P554"/>
    <mergeCell ref="C544:C548"/>
    <mergeCell ref="O575:O579"/>
    <mergeCell ref="N575:N579"/>
    <mergeCell ref="P565:P569"/>
    <mergeCell ref="P544:P548"/>
    <mergeCell ref="P560:P564"/>
    <mergeCell ref="O550:O554"/>
    <mergeCell ref="M575:M579"/>
    <mergeCell ref="M570:M574"/>
    <mergeCell ref="A539:A543"/>
    <mergeCell ref="N565:N569"/>
    <mergeCell ref="T575:T579"/>
    <mergeCell ref="T520:T524"/>
    <mergeCell ref="R575:R579"/>
    <mergeCell ref="Q510:Q514"/>
    <mergeCell ref="R510:R514"/>
    <mergeCell ref="V565:V569"/>
    <mergeCell ref="R550:R554"/>
    <mergeCell ref="S550:S554"/>
    <mergeCell ref="R544:R548"/>
    <mergeCell ref="T544:T548"/>
    <mergeCell ref="V570:V574"/>
    <mergeCell ref="R565:R569"/>
    <mergeCell ref="S555:S559"/>
    <mergeCell ref="T565:T569"/>
    <mergeCell ref="A575:C579"/>
    <mergeCell ref="T570:T574"/>
    <mergeCell ref="V555:V559"/>
    <mergeCell ref="V560:V564"/>
    <mergeCell ref="T560:T564"/>
    <mergeCell ref="S565:S569"/>
    <mergeCell ref="M560:M564"/>
    <mergeCell ref="A570:C574"/>
    <mergeCell ref="B565:B569"/>
    <mergeCell ref="M550:M554"/>
    <mergeCell ref="A565:A569"/>
    <mergeCell ref="B560:B564"/>
    <mergeCell ref="T555:T559"/>
    <mergeCell ref="P575:P579"/>
    <mergeCell ref="P570:P574"/>
    <mergeCell ref="P555:P559"/>
    <mergeCell ref="B544:B548"/>
    <mergeCell ref="O544:O548"/>
    <mergeCell ref="O565:O569"/>
    <mergeCell ref="N555:N559"/>
    <mergeCell ref="M555:M559"/>
    <mergeCell ref="N570:N574"/>
    <mergeCell ref="O570:O574"/>
    <mergeCell ref="M565:M569"/>
    <mergeCell ref="N560:N564"/>
    <mergeCell ref="N550:N554"/>
    <mergeCell ref="N504:N508"/>
    <mergeCell ref="O504:O508"/>
    <mergeCell ref="O474:O483"/>
    <mergeCell ref="N443:N447"/>
    <mergeCell ref="M448:M452"/>
    <mergeCell ref="B509:V509"/>
    <mergeCell ref="P510:P514"/>
    <mergeCell ref="C504:C508"/>
    <mergeCell ref="Q504:Q508"/>
    <mergeCell ref="B474:B478"/>
    <mergeCell ref="U534:U543"/>
    <mergeCell ref="U544:U548"/>
    <mergeCell ref="U550:U554"/>
    <mergeCell ref="U555:U559"/>
    <mergeCell ref="U560:U564"/>
    <mergeCell ref="U565:U569"/>
    <mergeCell ref="M544:M548"/>
    <mergeCell ref="P499:P503"/>
    <mergeCell ref="M504:M508"/>
    <mergeCell ref="V550:V554"/>
    <mergeCell ref="S570:S574"/>
    <mergeCell ref="Q570:Q574"/>
    <mergeCell ref="V515:V519"/>
    <mergeCell ref="P474:P483"/>
    <mergeCell ref="T448:T452"/>
    <mergeCell ref="S458:S467"/>
    <mergeCell ref="S453:S457"/>
    <mergeCell ref="S423:S427"/>
    <mergeCell ref="M469:M473"/>
    <mergeCell ref="S474:S483"/>
    <mergeCell ref="T474:T483"/>
    <mergeCell ref="N448:N452"/>
    <mergeCell ref="N398:N402"/>
    <mergeCell ref="O398:O402"/>
    <mergeCell ref="P398:P402"/>
    <mergeCell ref="T408:T412"/>
    <mergeCell ref="T438:T442"/>
    <mergeCell ref="T458:T467"/>
    <mergeCell ref="P453:P457"/>
    <mergeCell ref="Q448:Q452"/>
    <mergeCell ref="B468:V468"/>
    <mergeCell ref="R458:R467"/>
    <mergeCell ref="S438:S442"/>
    <mergeCell ref="V469:V473"/>
    <mergeCell ref="R438:R442"/>
    <mergeCell ref="V453:V457"/>
    <mergeCell ref="B448:B452"/>
    <mergeCell ref="R408:R412"/>
    <mergeCell ref="B433:B437"/>
    <mergeCell ref="C438:C447"/>
    <mergeCell ref="B428:B432"/>
    <mergeCell ref="B443:B447"/>
    <mergeCell ref="P423:P427"/>
    <mergeCell ref="M403:M407"/>
    <mergeCell ref="C428:C437"/>
    <mergeCell ref="B413:B417"/>
    <mergeCell ref="A198:A202"/>
    <mergeCell ref="A214:A218"/>
    <mergeCell ref="Q283:Q287"/>
    <mergeCell ref="A333:A337"/>
    <mergeCell ref="Q323:Q327"/>
    <mergeCell ref="M398:M402"/>
    <mergeCell ref="A219:A223"/>
    <mergeCell ref="N219:N223"/>
    <mergeCell ref="M224:M228"/>
    <mergeCell ref="P259:P263"/>
    <mergeCell ref="S388:S392"/>
    <mergeCell ref="Q388:Q392"/>
    <mergeCell ref="T453:T457"/>
    <mergeCell ref="N453:N457"/>
    <mergeCell ref="R453:R457"/>
    <mergeCell ref="T469:T473"/>
    <mergeCell ref="N469:N473"/>
    <mergeCell ref="S428:S437"/>
    <mergeCell ref="A393:A397"/>
    <mergeCell ref="A438:A442"/>
    <mergeCell ref="A433:A437"/>
    <mergeCell ref="A378:A382"/>
    <mergeCell ref="B363:B367"/>
    <mergeCell ref="R388:R392"/>
    <mergeCell ref="O364:O367"/>
    <mergeCell ref="R333:R337"/>
    <mergeCell ref="P333:P337"/>
    <mergeCell ref="R338:R342"/>
    <mergeCell ref="Q234:Q238"/>
    <mergeCell ref="O353:O357"/>
    <mergeCell ref="M358:M362"/>
    <mergeCell ref="M364:M367"/>
    <mergeCell ref="A209:A213"/>
    <mergeCell ref="M204:M208"/>
    <mergeCell ref="M229:M233"/>
    <mergeCell ref="P244:P258"/>
    <mergeCell ref="V378:V387"/>
    <mergeCell ref="T428:T437"/>
    <mergeCell ref="P219:P223"/>
    <mergeCell ref="Q229:Q233"/>
    <mergeCell ref="P224:P228"/>
    <mergeCell ref="C338:C347"/>
    <mergeCell ref="A338:A342"/>
    <mergeCell ref="B343:B347"/>
    <mergeCell ref="A234:A238"/>
    <mergeCell ref="P234:P238"/>
    <mergeCell ref="A278:A282"/>
    <mergeCell ref="N338:N342"/>
    <mergeCell ref="B219:B223"/>
    <mergeCell ref="M219:M223"/>
    <mergeCell ref="Q219:Q223"/>
    <mergeCell ref="T278:T282"/>
    <mergeCell ref="S224:S228"/>
    <mergeCell ref="R229:R233"/>
    <mergeCell ref="T318:T322"/>
    <mergeCell ref="T364:T367"/>
    <mergeCell ref="S368:S372"/>
    <mergeCell ref="M348:M352"/>
    <mergeCell ref="Q293:Q297"/>
    <mergeCell ref="M259:M263"/>
    <mergeCell ref="A343:A347"/>
    <mergeCell ref="A348:A352"/>
    <mergeCell ref="N348:N352"/>
    <mergeCell ref="T348:T352"/>
    <mergeCell ref="P188:P192"/>
    <mergeCell ref="P168:P172"/>
    <mergeCell ref="P193:P197"/>
    <mergeCell ref="M168:M172"/>
    <mergeCell ref="B204:B208"/>
    <mergeCell ref="N198:N202"/>
    <mergeCell ref="N193:N197"/>
    <mergeCell ref="N188:N192"/>
    <mergeCell ref="P214:P218"/>
    <mergeCell ref="C168:C172"/>
    <mergeCell ref="P264:P268"/>
    <mergeCell ref="O234:O238"/>
    <mergeCell ref="O229:O233"/>
    <mergeCell ref="B193:B197"/>
    <mergeCell ref="P209:P213"/>
    <mergeCell ref="Q188:Q192"/>
    <mergeCell ref="C193:C197"/>
    <mergeCell ref="C214:C218"/>
    <mergeCell ref="C198:C202"/>
    <mergeCell ref="Q180:Q182"/>
    <mergeCell ref="R127:R131"/>
    <mergeCell ref="Q148:Q152"/>
    <mergeCell ref="R148:R152"/>
    <mergeCell ref="V176:V177"/>
    <mergeCell ref="P239:P243"/>
    <mergeCell ref="S173:S175"/>
    <mergeCell ref="S198:S202"/>
    <mergeCell ref="T188:T192"/>
    <mergeCell ref="T198:T202"/>
    <mergeCell ref="O173:O175"/>
    <mergeCell ref="C183:C187"/>
    <mergeCell ref="N168:N172"/>
    <mergeCell ref="M176:M177"/>
    <mergeCell ref="N183:N187"/>
    <mergeCell ref="Q209:Q213"/>
    <mergeCell ref="V148:V152"/>
    <mergeCell ref="B138:B142"/>
    <mergeCell ref="C148:C152"/>
    <mergeCell ref="N173:N175"/>
    <mergeCell ref="M153:M157"/>
    <mergeCell ref="C158:C162"/>
    <mergeCell ref="B203:V203"/>
    <mergeCell ref="Q204:Q208"/>
    <mergeCell ref="N176:N177"/>
    <mergeCell ref="R143:R147"/>
    <mergeCell ref="T219:T223"/>
    <mergeCell ref="R193:R197"/>
    <mergeCell ref="P198:P202"/>
    <mergeCell ref="B168:B172"/>
    <mergeCell ref="V173:V175"/>
    <mergeCell ref="T173:T175"/>
    <mergeCell ref="V158:V162"/>
    <mergeCell ref="T26:T30"/>
    <mergeCell ref="R26:R30"/>
    <mergeCell ref="V31:V35"/>
    <mergeCell ref="N31:N35"/>
    <mergeCell ref="T57:T61"/>
    <mergeCell ref="R52:R56"/>
    <mergeCell ref="A47:A51"/>
    <mergeCell ref="C57:C61"/>
    <mergeCell ref="N57:N61"/>
    <mergeCell ref="A36:A40"/>
    <mergeCell ref="B47:B51"/>
    <mergeCell ref="N52:N56"/>
    <mergeCell ref="T52:T56"/>
    <mergeCell ref="N278:N282"/>
    <mergeCell ref="M283:M287"/>
    <mergeCell ref="N283:N287"/>
    <mergeCell ref="C278:C287"/>
    <mergeCell ref="A168:A172"/>
    <mergeCell ref="A41:A45"/>
    <mergeCell ref="C117:C121"/>
    <mergeCell ref="P148:P152"/>
    <mergeCell ref="C138:C142"/>
    <mergeCell ref="C26:C30"/>
    <mergeCell ref="C31:C35"/>
    <mergeCell ref="P47:P51"/>
    <mergeCell ref="Q47:Q51"/>
    <mergeCell ref="C41:C45"/>
    <mergeCell ref="M52:M56"/>
    <mergeCell ref="M47:M51"/>
    <mergeCell ref="A52:A56"/>
    <mergeCell ref="B57:B61"/>
    <mergeCell ref="A31:A35"/>
    <mergeCell ref="A9:V10"/>
    <mergeCell ref="A78:A82"/>
    <mergeCell ref="A97:A101"/>
    <mergeCell ref="D12:D14"/>
    <mergeCell ref="B67:B71"/>
    <mergeCell ref="B78:B82"/>
    <mergeCell ref="B41:B45"/>
    <mergeCell ref="A73:A77"/>
    <mergeCell ref="B73:B77"/>
    <mergeCell ref="M31:M35"/>
    <mergeCell ref="V47:V51"/>
    <mergeCell ref="C52:C56"/>
    <mergeCell ref="B52:B56"/>
    <mergeCell ref="C97:C101"/>
    <mergeCell ref="B62:B66"/>
    <mergeCell ref="B26:B30"/>
    <mergeCell ref="A26:A30"/>
    <mergeCell ref="B72:V72"/>
    <mergeCell ref="C67:C71"/>
    <mergeCell ref="O83:O87"/>
    <mergeCell ref="B91:V91"/>
    <mergeCell ref="M78:M82"/>
    <mergeCell ref="O78:O82"/>
    <mergeCell ref="S83:S87"/>
    <mergeCell ref="P92:P96"/>
    <mergeCell ref="S92:S96"/>
    <mergeCell ref="Q92:Q96"/>
    <mergeCell ref="A88:V88"/>
    <mergeCell ref="O13:O14"/>
    <mergeCell ref="A11:A14"/>
    <mergeCell ref="C11:C14"/>
    <mergeCell ref="N12:N14"/>
    <mergeCell ref="S21:S25"/>
    <mergeCell ref="M11:V11"/>
    <mergeCell ref="A57:A61"/>
    <mergeCell ref="C47:C51"/>
    <mergeCell ref="B36:B40"/>
    <mergeCell ref="B46:V46"/>
    <mergeCell ref="C36:C40"/>
    <mergeCell ref="R57:R61"/>
    <mergeCell ref="A19:V19"/>
    <mergeCell ref="N21:N25"/>
    <mergeCell ref="B21:B25"/>
    <mergeCell ref="A67:A71"/>
    <mergeCell ref="S105:S106"/>
    <mergeCell ref="M36:M40"/>
    <mergeCell ref="N36:N40"/>
    <mergeCell ref="O36:O40"/>
    <mergeCell ref="P36:P40"/>
    <mergeCell ref="Q36:Q40"/>
    <mergeCell ref="V26:V30"/>
    <mergeCell ref="A102:A106"/>
    <mergeCell ref="R36:R40"/>
    <mergeCell ref="S36:S40"/>
    <mergeCell ref="T36:T40"/>
    <mergeCell ref="U36:U40"/>
    <mergeCell ref="V36:V40"/>
    <mergeCell ref="V97:V99"/>
    <mergeCell ref="U100:U101"/>
    <mergeCell ref="V100:V101"/>
    <mergeCell ref="O47:O51"/>
    <mergeCell ref="S52:S56"/>
    <mergeCell ref="R47:R51"/>
    <mergeCell ref="T47:T51"/>
    <mergeCell ref="B158:B162"/>
    <mergeCell ref="B92:B96"/>
    <mergeCell ref="A153:A157"/>
    <mergeCell ref="N138:N142"/>
    <mergeCell ref="C73:C77"/>
    <mergeCell ref="N158:N162"/>
    <mergeCell ref="C122:C126"/>
    <mergeCell ref="M122:M126"/>
    <mergeCell ref="C127:C131"/>
    <mergeCell ref="M127:M131"/>
    <mergeCell ref="N127:N131"/>
    <mergeCell ref="M105:M106"/>
    <mergeCell ref="N105:N106"/>
    <mergeCell ref="M102:M104"/>
    <mergeCell ref="M92:M96"/>
    <mergeCell ref="A92:A96"/>
    <mergeCell ref="N102:N104"/>
    <mergeCell ref="A122:A126"/>
    <mergeCell ref="B122:B126"/>
    <mergeCell ref="B97:B101"/>
    <mergeCell ref="M158:M162"/>
    <mergeCell ref="C78:C82"/>
    <mergeCell ref="M107:M111"/>
    <mergeCell ref="A83:C87"/>
    <mergeCell ref="A112:A116"/>
    <mergeCell ref="B112:B116"/>
    <mergeCell ref="B117:B121"/>
    <mergeCell ref="C153:C157"/>
    <mergeCell ref="B153:B157"/>
    <mergeCell ref="M112:M116"/>
    <mergeCell ref="B102:B106"/>
    <mergeCell ref="N83:N87"/>
    <mergeCell ref="N47:N51"/>
    <mergeCell ref="C173:C177"/>
    <mergeCell ref="Q107:Q111"/>
    <mergeCell ref="O107:O111"/>
    <mergeCell ref="T102:T104"/>
    <mergeCell ref="P112:P116"/>
    <mergeCell ref="Q112:Q116"/>
    <mergeCell ref="M143:M147"/>
    <mergeCell ref="N153:N157"/>
    <mergeCell ref="O122:O126"/>
    <mergeCell ref="A148:A152"/>
    <mergeCell ref="O183:O187"/>
    <mergeCell ref="P183:P187"/>
    <mergeCell ref="O138:O142"/>
    <mergeCell ref="A193:A197"/>
    <mergeCell ref="M138:M142"/>
    <mergeCell ref="M148:M152"/>
    <mergeCell ref="C178:C182"/>
    <mergeCell ref="B178:B182"/>
    <mergeCell ref="N178:N179"/>
    <mergeCell ref="O178:O179"/>
    <mergeCell ref="P178:P179"/>
    <mergeCell ref="B188:B192"/>
    <mergeCell ref="O180:O182"/>
    <mergeCell ref="P180:P182"/>
    <mergeCell ref="M180:M182"/>
    <mergeCell ref="N180:N182"/>
    <mergeCell ref="M193:M197"/>
    <mergeCell ref="M163:M165"/>
    <mergeCell ref="A143:A147"/>
    <mergeCell ref="A127:A131"/>
    <mergeCell ref="A138:A142"/>
    <mergeCell ref="S308:S312"/>
    <mergeCell ref="T264:T268"/>
    <mergeCell ref="S259:S263"/>
    <mergeCell ref="S313:S317"/>
    <mergeCell ref="N378:N387"/>
    <mergeCell ref="R318:R322"/>
    <mergeCell ref="S264:S268"/>
    <mergeCell ref="T259:T263"/>
    <mergeCell ref="R244:R258"/>
    <mergeCell ref="T303:T307"/>
    <mergeCell ref="R288:R292"/>
    <mergeCell ref="R313:R317"/>
    <mergeCell ref="R343:R347"/>
    <mergeCell ref="R348:R352"/>
    <mergeCell ref="T333:T337"/>
    <mergeCell ref="M353:M357"/>
    <mergeCell ref="M378:M387"/>
    <mergeCell ref="T328:T332"/>
    <mergeCell ref="O358:O363"/>
    <mergeCell ref="N364:N367"/>
    <mergeCell ref="S338:S342"/>
    <mergeCell ref="M288:M292"/>
    <mergeCell ref="O278:O282"/>
    <mergeCell ref="P283:P287"/>
    <mergeCell ref="O264:O268"/>
    <mergeCell ref="Q348:Q352"/>
    <mergeCell ref="Q353:Q357"/>
    <mergeCell ref="R353:R357"/>
    <mergeCell ref="M328:M332"/>
    <mergeCell ref="T269:T277"/>
    <mergeCell ref="A283:A287"/>
    <mergeCell ref="P353:P357"/>
    <mergeCell ref="P343:P347"/>
    <mergeCell ref="R259:R263"/>
    <mergeCell ref="S278:S282"/>
    <mergeCell ref="B163:B167"/>
    <mergeCell ref="C163:C167"/>
    <mergeCell ref="Q303:Q307"/>
    <mergeCell ref="S373:S377"/>
    <mergeCell ref="Q328:Q332"/>
    <mergeCell ref="Q358:Q363"/>
    <mergeCell ref="N358:N363"/>
    <mergeCell ref="Q298:Q302"/>
    <mergeCell ref="S244:S258"/>
    <mergeCell ref="S408:S412"/>
    <mergeCell ref="Q398:Q402"/>
    <mergeCell ref="R398:R402"/>
    <mergeCell ref="S398:S402"/>
    <mergeCell ref="B338:B342"/>
    <mergeCell ref="B358:B362"/>
    <mergeCell ref="C328:C337"/>
    <mergeCell ref="B333:B337"/>
    <mergeCell ref="R323:R327"/>
    <mergeCell ref="S378:S387"/>
    <mergeCell ref="P338:P342"/>
    <mergeCell ref="O343:O347"/>
    <mergeCell ref="M373:M377"/>
    <mergeCell ref="M368:M372"/>
    <mergeCell ref="O333:O337"/>
    <mergeCell ref="P364:P367"/>
    <mergeCell ref="Q338:Q342"/>
    <mergeCell ref="A368:A372"/>
    <mergeCell ref="B398:B402"/>
    <mergeCell ref="T338:T342"/>
    <mergeCell ref="T343:T347"/>
    <mergeCell ref="Q333:Q337"/>
    <mergeCell ref="R364:R367"/>
    <mergeCell ref="T358:T363"/>
    <mergeCell ref="R358:R363"/>
    <mergeCell ref="T353:T357"/>
    <mergeCell ref="P358:P363"/>
    <mergeCell ref="S358:S363"/>
    <mergeCell ref="S364:S367"/>
    <mergeCell ref="A353:A357"/>
    <mergeCell ref="A358:A362"/>
    <mergeCell ref="A373:A377"/>
    <mergeCell ref="B373:B377"/>
    <mergeCell ref="B378:B382"/>
    <mergeCell ref="C378:C382"/>
    <mergeCell ref="C368:C372"/>
    <mergeCell ref="A363:A367"/>
    <mergeCell ref="T388:T392"/>
    <mergeCell ref="O378:O387"/>
    <mergeCell ref="R373:R377"/>
    <mergeCell ref="T378:T387"/>
    <mergeCell ref="S353:S357"/>
    <mergeCell ref="M338:M342"/>
    <mergeCell ref="N333:N337"/>
    <mergeCell ref="S348:S352"/>
    <mergeCell ref="T373:T377"/>
    <mergeCell ref="T393:T397"/>
    <mergeCell ref="S333:S337"/>
    <mergeCell ref="V428:V437"/>
    <mergeCell ref="O423:O427"/>
    <mergeCell ref="N438:N442"/>
    <mergeCell ref="O438:O442"/>
    <mergeCell ref="P438:P442"/>
    <mergeCell ref="M438:M442"/>
    <mergeCell ref="M443:M447"/>
    <mergeCell ref="V393:V397"/>
    <mergeCell ref="A423:A427"/>
    <mergeCell ref="B438:B442"/>
    <mergeCell ref="B383:B387"/>
    <mergeCell ref="C383:C387"/>
    <mergeCell ref="A383:A387"/>
    <mergeCell ref="B393:B397"/>
    <mergeCell ref="C393:C397"/>
    <mergeCell ref="A398:A402"/>
    <mergeCell ref="A408:A412"/>
    <mergeCell ref="B408:B412"/>
    <mergeCell ref="C408:C412"/>
    <mergeCell ref="V438:V442"/>
    <mergeCell ref="V443:V447"/>
    <mergeCell ref="T443:T447"/>
    <mergeCell ref="A428:A432"/>
    <mergeCell ref="A443:A447"/>
    <mergeCell ref="A403:A407"/>
    <mergeCell ref="B403:B407"/>
    <mergeCell ref="C403:C407"/>
    <mergeCell ref="A388:A392"/>
    <mergeCell ref="N388:N392"/>
    <mergeCell ref="O388:O392"/>
    <mergeCell ref="P388:P392"/>
    <mergeCell ref="A413:A417"/>
    <mergeCell ref="A418:A422"/>
    <mergeCell ref="U393:U397"/>
    <mergeCell ref="U398:U402"/>
    <mergeCell ref="V408:V412"/>
    <mergeCell ref="T398:T402"/>
    <mergeCell ref="P378:P387"/>
    <mergeCell ref="Q378:Q387"/>
    <mergeCell ref="R378:R387"/>
    <mergeCell ref="Q117:Q121"/>
    <mergeCell ref="A188:A192"/>
    <mergeCell ref="B173:B177"/>
    <mergeCell ref="B148:B152"/>
    <mergeCell ref="A163:A167"/>
    <mergeCell ref="A158:A162"/>
    <mergeCell ref="M408:M412"/>
    <mergeCell ref="Q393:Q397"/>
    <mergeCell ref="R393:R397"/>
    <mergeCell ref="T368:T372"/>
    <mergeCell ref="T234:T238"/>
    <mergeCell ref="T239:T243"/>
    <mergeCell ref="R224:R228"/>
    <mergeCell ref="Q193:Q197"/>
    <mergeCell ref="M209:M213"/>
    <mergeCell ref="M214:M218"/>
    <mergeCell ref="Q288:Q292"/>
    <mergeCell ref="V198:V202"/>
    <mergeCell ref="B214:B218"/>
    <mergeCell ref="T313:T317"/>
    <mergeCell ref="R308:R312"/>
    <mergeCell ref="A183:A187"/>
    <mergeCell ref="B183:B187"/>
    <mergeCell ref="V308:V312"/>
    <mergeCell ref="N1:V3"/>
    <mergeCell ref="V209:V213"/>
    <mergeCell ref="R219:R223"/>
    <mergeCell ref="S303:S307"/>
    <mergeCell ref="Q308:Q312"/>
    <mergeCell ref="T122:T126"/>
    <mergeCell ref="V214:V218"/>
    <mergeCell ref="S209:S213"/>
    <mergeCell ref="T209:T213"/>
    <mergeCell ref="S269:S277"/>
    <mergeCell ref="R278:R282"/>
    <mergeCell ref="V219:V223"/>
    <mergeCell ref="Q239:Q243"/>
    <mergeCell ref="N239:N243"/>
    <mergeCell ref="P269:P277"/>
    <mergeCell ref="O214:O218"/>
    <mergeCell ref="A8:V8"/>
    <mergeCell ref="B11:B14"/>
    <mergeCell ref="A178:A182"/>
    <mergeCell ref="C209:C213"/>
    <mergeCell ref="A204:A208"/>
    <mergeCell ref="A173:A177"/>
    <mergeCell ref="T224:T228"/>
    <mergeCell ref="A62:A66"/>
    <mergeCell ref="T244:T258"/>
    <mergeCell ref="O269:O277"/>
    <mergeCell ref="V234:V238"/>
    <mergeCell ref="S234:S238"/>
    <mergeCell ref="V239:V243"/>
    <mergeCell ref="S239:S243"/>
    <mergeCell ref="V183:V187"/>
    <mergeCell ref="V188:V192"/>
    <mergeCell ref="V413:V422"/>
    <mergeCell ref="R328:R332"/>
    <mergeCell ref="Q343:Q347"/>
    <mergeCell ref="V353:V357"/>
    <mergeCell ref="V328:V332"/>
    <mergeCell ref="S328:S332"/>
    <mergeCell ref="T323:T327"/>
    <mergeCell ref="S293:S297"/>
    <mergeCell ref="V388:V392"/>
    <mergeCell ref="V368:V372"/>
    <mergeCell ref="V373:V377"/>
    <mergeCell ref="C398:C402"/>
    <mergeCell ref="V313:V317"/>
    <mergeCell ref="V338:V342"/>
    <mergeCell ref="S343:S347"/>
    <mergeCell ref="N353:N357"/>
    <mergeCell ref="S283:S287"/>
    <mergeCell ref="S318:S322"/>
    <mergeCell ref="S298:S302"/>
    <mergeCell ref="T283:T287"/>
    <mergeCell ref="T413:T422"/>
    <mergeCell ref="U313:U317"/>
    <mergeCell ref="U318:U322"/>
    <mergeCell ref="U323:U327"/>
    <mergeCell ref="T298:T302"/>
    <mergeCell ref="T308:T312"/>
    <mergeCell ref="T293:T297"/>
    <mergeCell ref="T288:T292"/>
    <mergeCell ref="V398:V402"/>
    <mergeCell ref="N403:N407"/>
    <mergeCell ref="R403:R407"/>
    <mergeCell ref="U388:U392"/>
    <mergeCell ref="A469:A473"/>
    <mergeCell ref="O443:O447"/>
    <mergeCell ref="P448:P452"/>
    <mergeCell ref="Q453:Q457"/>
    <mergeCell ref="O453:O457"/>
    <mergeCell ref="M458:M467"/>
    <mergeCell ref="Q443:Q447"/>
    <mergeCell ref="R443:R447"/>
    <mergeCell ref="S448:S452"/>
    <mergeCell ref="S443:S447"/>
    <mergeCell ref="P443:P447"/>
    <mergeCell ref="A463:A467"/>
    <mergeCell ref="B453:B457"/>
    <mergeCell ref="S219:S223"/>
    <mergeCell ref="R298:R302"/>
    <mergeCell ref="S393:S397"/>
    <mergeCell ref="P368:P372"/>
    <mergeCell ref="A448:A452"/>
    <mergeCell ref="B423:B427"/>
    <mergeCell ref="C358:C367"/>
    <mergeCell ref="S288:S292"/>
    <mergeCell ref="O413:O422"/>
    <mergeCell ref="P413:P422"/>
    <mergeCell ref="Q413:Q422"/>
    <mergeCell ref="R413:R422"/>
    <mergeCell ref="S413:S422"/>
    <mergeCell ref="B418:B422"/>
    <mergeCell ref="S323:S327"/>
    <mergeCell ref="Q264:Q268"/>
    <mergeCell ref="S469:S473"/>
    <mergeCell ref="R469:R473"/>
    <mergeCell ref="P469:P473"/>
    <mergeCell ref="V229:V233"/>
    <mergeCell ref="T229:T233"/>
    <mergeCell ref="T214:T218"/>
    <mergeCell ref="U132:U136"/>
    <mergeCell ref="U138:U142"/>
    <mergeCell ref="U143:U147"/>
    <mergeCell ref="U148:U152"/>
    <mergeCell ref="U153:U157"/>
    <mergeCell ref="U158:U162"/>
    <mergeCell ref="U163:U165"/>
    <mergeCell ref="U166:U167"/>
    <mergeCell ref="U168:U172"/>
    <mergeCell ref="U173:U175"/>
    <mergeCell ref="U176:U177"/>
    <mergeCell ref="U178:U179"/>
    <mergeCell ref="U180:U182"/>
    <mergeCell ref="U183:U187"/>
    <mergeCell ref="V224:V228"/>
    <mergeCell ref="T163:T165"/>
    <mergeCell ref="V204:V208"/>
    <mergeCell ref="T178:T179"/>
    <mergeCell ref="V244:V258"/>
    <mergeCell ref="V303:V307"/>
    <mergeCell ref="V288:V292"/>
    <mergeCell ref="V264:V268"/>
    <mergeCell ref="V269:V277"/>
    <mergeCell ref="V293:V297"/>
    <mergeCell ref="U308:U312"/>
    <mergeCell ref="V283:V287"/>
    <mergeCell ref="V278:V282"/>
    <mergeCell ref="V259:V263"/>
    <mergeCell ref="U358:U363"/>
    <mergeCell ref="U364:U367"/>
    <mergeCell ref="U368:U372"/>
    <mergeCell ref="U373:U377"/>
    <mergeCell ref="U378:U387"/>
    <mergeCell ref="V318:V322"/>
    <mergeCell ref="V348:V352"/>
    <mergeCell ref="V323:V327"/>
    <mergeCell ref="U298:U302"/>
    <mergeCell ref="U303:U307"/>
    <mergeCell ref="U328:U332"/>
    <mergeCell ref="U333:U337"/>
    <mergeCell ref="U269:U277"/>
    <mergeCell ref="U338:U342"/>
    <mergeCell ref="U343:U347"/>
    <mergeCell ref="U348:U352"/>
    <mergeCell ref="U353:U357"/>
    <mergeCell ref="U278:U282"/>
    <mergeCell ref="U283:U287"/>
    <mergeCell ref="U288:U292"/>
    <mergeCell ref="U293:U297"/>
    <mergeCell ref="U21:U25"/>
    <mergeCell ref="U26:U30"/>
    <mergeCell ref="U31:U35"/>
    <mergeCell ref="U47:U51"/>
    <mergeCell ref="U52:U56"/>
    <mergeCell ref="U57:U61"/>
    <mergeCell ref="U62:U71"/>
    <mergeCell ref="U73:U77"/>
    <mergeCell ref="U78:U82"/>
    <mergeCell ref="U83:U87"/>
    <mergeCell ref="U92:U96"/>
    <mergeCell ref="U102:U104"/>
    <mergeCell ref="U105:U106"/>
    <mergeCell ref="U107:U111"/>
    <mergeCell ref="U112:U116"/>
    <mergeCell ref="V180:V182"/>
    <mergeCell ref="V298:V302"/>
    <mergeCell ref="V62:V71"/>
    <mergeCell ref="U188:U192"/>
    <mergeCell ref="U193:U197"/>
    <mergeCell ref="U198:U202"/>
    <mergeCell ref="U204:U208"/>
    <mergeCell ref="U209:U213"/>
    <mergeCell ref="U214:U218"/>
    <mergeCell ref="U219:U223"/>
    <mergeCell ref="U224:U228"/>
    <mergeCell ref="U229:U233"/>
    <mergeCell ref="U234:U238"/>
    <mergeCell ref="U239:U243"/>
    <mergeCell ref="U244:U258"/>
    <mergeCell ref="U259:U263"/>
    <mergeCell ref="U264:U268"/>
    <mergeCell ref="U570:U574"/>
    <mergeCell ref="U403:U407"/>
    <mergeCell ref="U408:U412"/>
    <mergeCell ref="U413:U422"/>
    <mergeCell ref="U423:U427"/>
    <mergeCell ref="U428:U437"/>
    <mergeCell ref="U438:U442"/>
    <mergeCell ref="U443:U447"/>
    <mergeCell ref="U448:U452"/>
    <mergeCell ref="U453:U457"/>
    <mergeCell ref="U458:U467"/>
    <mergeCell ref="U469:U473"/>
    <mergeCell ref="U499:U503"/>
    <mergeCell ref="U504:U508"/>
    <mergeCell ref="U510:U514"/>
    <mergeCell ref="U515:U519"/>
    <mergeCell ref="U520:U524"/>
    <mergeCell ref="U529:U533"/>
    <mergeCell ref="S97:S99"/>
    <mergeCell ref="T97:T99"/>
    <mergeCell ref="U97:U99"/>
    <mergeCell ref="M100:M101"/>
    <mergeCell ref="N100:N101"/>
    <mergeCell ref="O100:O101"/>
    <mergeCell ref="P100:P101"/>
    <mergeCell ref="Q100:Q101"/>
    <mergeCell ref="R100:R101"/>
    <mergeCell ref="S100:S101"/>
    <mergeCell ref="T100:T101"/>
    <mergeCell ref="T107:T111"/>
    <mergeCell ref="M188:M192"/>
    <mergeCell ref="M166:M167"/>
    <mergeCell ref="N163:N165"/>
    <mergeCell ref="O209:O213"/>
    <mergeCell ref="O204:O208"/>
    <mergeCell ref="S168:S172"/>
    <mergeCell ref="T176:T177"/>
    <mergeCell ref="P204:P208"/>
    <mergeCell ref="T180:T182"/>
    <mergeCell ref="M173:M175"/>
    <mergeCell ref="O193:O197"/>
    <mergeCell ref="M178:M179"/>
    <mergeCell ref="S193:S197"/>
    <mergeCell ref="Q153:Q157"/>
    <mergeCell ref="O166:O167"/>
    <mergeCell ref="P166:P167"/>
    <mergeCell ref="T153:T157"/>
    <mergeCell ref="R102:R104"/>
    <mergeCell ref="T132:T136"/>
    <mergeCell ref="O158:O16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1" fitToHeight="20" orientation="landscape" r:id="rId1"/>
  <rowBreaks count="10" manualBreakCount="10">
    <brk id="66" max="21" man="1"/>
    <brk id="111" max="21" man="1"/>
    <brk id="177" max="21" man="1"/>
    <brk id="219" max="21" man="1"/>
    <brk id="357" max="21" man="1"/>
    <brk id="392" max="21" man="1"/>
    <brk id="422" max="19" man="1"/>
    <brk id="462" max="19" man="1"/>
    <brk id="524" max="19" man="1"/>
    <brk id="559" max="19" man="1"/>
  </rowBreaks>
  <ignoredErrors>
    <ignoredError sqref="L57 G323 G443 L207 F512 F205 G522 H207:I207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>
      <selection activeCell="A15" sqref="A15"/>
    </sheetView>
  </sheetViews>
  <sheetFormatPr defaultRowHeight="15" x14ac:dyDescent="0.25"/>
  <sheetData>
    <row r="2" spans="1:1" x14ac:dyDescent="0.25">
      <c r="A2" s="18">
        <v>1190000</v>
      </c>
    </row>
    <row r="3" spans="1:1" x14ac:dyDescent="0.25">
      <c r="A3" s="18">
        <v>754810</v>
      </c>
    </row>
    <row r="4" spans="1:1" x14ac:dyDescent="0.25">
      <c r="A4" s="18">
        <v>950000</v>
      </c>
    </row>
    <row r="5" spans="1:1" x14ac:dyDescent="0.25">
      <c r="A5" s="18">
        <v>543000</v>
      </c>
    </row>
    <row r="6" spans="1:1" x14ac:dyDescent="0.25">
      <c r="A6" s="18">
        <v>20000</v>
      </c>
    </row>
    <row r="7" spans="1:1" x14ac:dyDescent="0.25">
      <c r="A7" s="18">
        <v>1250000</v>
      </c>
    </row>
    <row r="8" spans="1:1" x14ac:dyDescent="0.25">
      <c r="A8" s="18">
        <v>50000</v>
      </c>
    </row>
    <row r="9" spans="1:1" x14ac:dyDescent="0.25">
      <c r="A9" s="18">
        <v>30000</v>
      </c>
    </row>
    <row r="10" spans="1:1" x14ac:dyDescent="0.25">
      <c r="A10" s="18">
        <v>200000</v>
      </c>
    </row>
    <row r="11" spans="1:1" x14ac:dyDescent="0.25">
      <c r="A11" s="18">
        <v>945190</v>
      </c>
    </row>
    <row r="12" spans="1:1" x14ac:dyDescent="0.25">
      <c r="A12" s="18">
        <v>220000</v>
      </c>
    </row>
    <row r="13" spans="1:1" x14ac:dyDescent="0.25">
      <c r="A13" s="18">
        <v>300000</v>
      </c>
    </row>
    <row r="14" spans="1:1" x14ac:dyDescent="0.25">
      <c r="A14" s="18">
        <v>500000</v>
      </c>
    </row>
    <row r="15" spans="1:1" x14ac:dyDescent="0.25">
      <c r="A15" s="18">
        <f>SUM(A2:A14)</f>
        <v>6953000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Тарасов</cp:lastModifiedBy>
  <cp:lastPrinted>2024-10-31T06:05:24Z</cp:lastPrinted>
  <dcterms:created xsi:type="dcterms:W3CDTF">2013-07-18T08:34:46Z</dcterms:created>
  <dcterms:modified xsi:type="dcterms:W3CDTF">2025-01-15T02:44:26Z</dcterms:modified>
</cp:coreProperties>
</file>